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5E600F-F289-4625-A3D9-3E63714B6C1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1" l="1"/>
  <c r="D65" i="19" l="1"/>
  <c r="C10" i="11"/>
  <c r="C51" i="7" l="1"/>
  <c r="C31" i="7"/>
  <c r="E18" i="7"/>
  <c r="D18" i="7"/>
  <c r="C18" i="7"/>
  <c r="D10" i="23" l="1"/>
  <c r="D9" i="23"/>
  <c r="D8" i="23"/>
  <c r="D7" i="23"/>
  <c r="I16" i="22" l="1"/>
  <c r="H7" i="11"/>
  <c r="C7" i="11"/>
  <c r="M7" i="11" l="1"/>
  <c r="M9" i="11" s="1"/>
  <c r="G19" i="22"/>
  <c r="F19" i="22"/>
  <c r="D17" i="22"/>
  <c r="D18" i="22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51" i="7"/>
  <c r="B24" i="7"/>
  <c r="F20" i="7"/>
  <c r="A8" i="7"/>
  <c r="E32" i="7" l="1"/>
  <c r="D32" i="7"/>
  <c r="C32" i="7"/>
  <c r="D38" i="7"/>
  <c r="C38" i="7"/>
  <c r="E38" i="7"/>
  <c r="D40" i="7"/>
  <c r="E40" i="7"/>
  <c r="C40" i="7"/>
  <c r="D39" i="7"/>
  <c r="C39" i="7"/>
  <c r="E39" i="7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5" i="19"/>
  <c r="A16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31" i="7" l="1"/>
  <c r="E31" i="7"/>
  <c r="D19" i="22"/>
  <c r="D20" i="22" s="1"/>
  <c r="A25" i="7"/>
  <c r="A27" i="7" s="1"/>
  <c r="A28" i="7" s="1"/>
  <c r="A22" i="19"/>
  <c r="A23" i="19" s="1"/>
  <c r="A24" i="19"/>
  <c r="A43" i="19"/>
  <c r="A41" i="7"/>
  <c r="C62" i="10"/>
  <c r="C22" i="10" s="1"/>
  <c r="C78" i="10" s="1"/>
  <c r="D6" i="10" s="1"/>
  <c r="F13" i="7" s="1"/>
  <c r="C18" i="9"/>
  <c r="D34" i="9"/>
  <c r="A44" i="7" l="1"/>
  <c r="A45" i="7" s="1"/>
  <c r="A46" i="7" s="1"/>
  <c r="A47" i="7" s="1"/>
  <c r="A48" i="7" s="1"/>
  <c r="A50" i="7" s="1"/>
  <c r="A54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6" i="19" s="1"/>
  <c r="A57" i="19" s="1"/>
  <c r="A58" i="19" s="1"/>
  <c r="A59" i="19" s="1"/>
  <c r="A28" i="19"/>
  <c r="A29" i="19" s="1"/>
  <c r="A25" i="19"/>
  <c r="A26" i="19" s="1"/>
  <c r="A61" i="19" l="1"/>
  <c r="A62" i="19" s="1"/>
  <c r="A63" i="19" s="1"/>
  <c r="A64" i="19" s="1"/>
  <c r="A59" i="7"/>
  <c r="A60" i="7" s="1"/>
  <c r="F63" i="7"/>
  <c r="A61" i="7" l="1"/>
  <c r="A62" i="7" s="1"/>
  <c r="A63" i="7" s="1"/>
  <c r="A66" i="19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5" i="7" l="1"/>
  <c r="E35" i="7"/>
  <c r="C35" i="7"/>
  <c r="D30" i="9"/>
  <c r="F36" i="7"/>
  <c r="D52" i="19"/>
  <c r="O27" i="23"/>
  <c r="D39" i="19" s="1"/>
  <c r="M27" i="23"/>
  <c r="F37" i="7" s="1"/>
  <c r="C37" i="7" l="1"/>
  <c r="D37" i="7"/>
  <c r="E37" i="7"/>
  <c r="D44" i="9"/>
  <c r="F50" i="7"/>
  <c r="C36" i="7"/>
  <c r="C30" i="7" s="1"/>
  <c r="C29" i="7" s="1"/>
  <c r="C85" i="7" s="1"/>
  <c r="E30" i="7"/>
  <c r="E29" i="7" s="1"/>
  <c r="E85" i="7" s="1"/>
  <c r="D30" i="7"/>
  <c r="D29" i="7" s="1"/>
  <c r="D85" i="7" s="1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F67" i="7" s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E19" i="10" l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<sst xmlns="http://schemas.openxmlformats.org/spreadsheetml/2006/main" count="592" uniqueCount="273">
  <si>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</si>
  <si>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</si>
  <si>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</si>
  <si>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</si>
  <si>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</si>
  <si>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</si>
  <si>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</si>
  <si>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</si>
  <si>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</si>
  <si>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</si>
  <si>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</si>
  <si>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</si>
  <si>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</si>
  <si>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</si>
  <si>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</si>
  <si>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</si>
  <si>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</si>
  <si>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</si>
  <si>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</si>
  <si>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</si>
  <si>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</si>
  <si>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</si>
  <si>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</si>
  <si>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</si>
  <si>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</si>
  <si>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</si>
  <si>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</si>
  <si>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</si>
  <si>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</si>
  <si>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</si>
  <si>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</si>
  <si>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</si>
  <si>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</si>
  <si>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</si>
  <si>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</si>
  <si>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</si>
  <si>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</si>
  <si>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</si>
  <si>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</si>
  <si>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</si>
  <si>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</si>
  <si>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</si>
  <si>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</si>
  <si>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</si>
  <si>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</si>
  <si>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</si>
  <si>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</si>
  <si>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</si>
  <si>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</si>
  <si>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</si>
  <si>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</si>
  <si>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</si>
  <si>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</si>
  <si>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</si>
  <si>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</si>
  <si>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</si>
  <si>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</si>
  <si>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</si>
  <si>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</si>
  <si>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</si>
  <si>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</si>
  <si>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</si>
  <si>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</si>
  <si>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</si>
  <si>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</si>
  <si>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</si>
  <si>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</si>
  <si>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</si>
  <si>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</si>
  <si>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</si>
  <si>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</si>
  <si>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</si>
  <si>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</si>
  <si>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</si>
  <si>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</si>
  <si>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</si>
  <si>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</si>
  <si>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</si>
  <si>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</si>
  <si>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</si>
  <si>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</si>
  <si>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</si>
  <si>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</si>
  <si>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</si>
  <si>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</si>
  <si>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</si>
  <si>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</si>
  <si>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</si>
  <si>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</si>
  <si>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</si>
  <si>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</si>
  <si>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</si>
  <si>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</si>
  <si>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</si>
  <si>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</si>
  <si>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</si>
  <si>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</si>
  <si>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</si>
  <si>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</si>
  <si>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</si>
  <si>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</si>
  <si>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</si>
  <si>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</si>
  <si>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</si>
  <si>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</si>
  <si>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</si>
  <si>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</si>
  <si>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</si>
  <si>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</si>
  <si>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</si>
  <si>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</si>
  <si>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</si>
  <si>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</si>
  <si>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</si>
  <si>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</si>
  <si>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</si>
  <si>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</si>
  <si>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</si>
  <si>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</si>
  <si>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</si>
  <si>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</si>
  <si>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</si>
  <si>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</si>
  <si>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</si>
  <si>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</si>
  <si>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</si>
  <si>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</si>
  <si>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</si>
  <si>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</si>
  <si>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</si>
  <si>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</si>
  <si>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</si>
  <si>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</si>
  <si>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</si>
  <si>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</si>
  <si>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</si>
  <si>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</si>
  <si>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</si>
  <si>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</si>
  <si>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</si>
  <si>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</si>
  <si>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</si>
  <si>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</si>
  <si>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</si>
  <si>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</si>
  <si>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</si>
  <si>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</si>
  <si>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</si>
  <si>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</si>
  <si>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</si>
  <si>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</si>
  <si>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</si>
  <si>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</si>
  <si>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</si>
  <si>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</si>
  <si>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</si>
  <si>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</si>
  <si>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</si>
  <si>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</si>
  <si>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</si>
  <si>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</si>
  <si>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</si>
  <si>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</si>
  <si>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</si>
  <si>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</si>
  <si>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</si>
  <si>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</si>
  <si>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</si>
  <si>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</si>
  <si>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</si>
  <si>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</si>
  <si>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</si>
  <si>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</si>
  <si>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</si>
  <si>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</si>
  <si>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</si>
  <si>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</si>
  <si>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</si>
  <si>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</si>
  <si>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</si>
  <si>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</si>
  <si>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</si>
  <si>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</si>
  <si>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</si>
  <si>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</si>
  <si>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</si>
  <si>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</si>
  <si>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</si>
  <si>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</si>
  <si>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</si>
  <si>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</si>
  <si>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</si>
  <si>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</si>
  <si>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</si>
  <si>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</si>
  <si>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</si>
  <si>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</si>
  <si>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</si>
  <si>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</si>
  <si>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</si>
  <si>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</si>
  <si>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</si>
  <si>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</si>
  <si>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</si>
  <si>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</si>
  <si>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</si>
  <si>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</si>
  <si>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</si>
  <si>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</si>
  <si>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</si>
  <si>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</si>
  <si>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</si>
  <si>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</si>
  <si>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</si>
  <si>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</si>
  <si>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</si>
  <si>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</si>
  <si>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</si>
  <si>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</si>
  <si>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</si>
  <si>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</si>
  <si>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</si>
  <si>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</si>
  <si>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</si>
  <si>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</si>
  <si>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</si>
  <si>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</si>
  <si>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</si>
  <si>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</si>
  <si>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</si>
  <si>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</si>
  <si>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</si>
  <si>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</si>
  <si>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</si>
  <si>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</si>
  <si>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</si>
  <si>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</si>
  <si>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</si>
  <si>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</si>
  <si>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</si>
  <si>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</si>
  <si>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</si>
  <si>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</si>
  <si>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</si>
  <si>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</si>
  <si>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</si>
  <si>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</si>
  <si>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</si>
  <si>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</si>
  <si>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</si>
  <si>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</si>
  <si>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</si>
  <si>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</si>
  <si>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</si>
  <si>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</si>
  <si>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</si>
  <si>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</si>
  <si>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</si>
  <si>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</si>
  <si>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</si>
  <si>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</si>
  <si>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</si>
  <si>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</si>
  <si>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</si>
  <si>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</si>
  <si>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</si>
  <si>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</si>
  <si>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</si>
  <si>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Ղ. Ղուկասյան</t>
  </si>
  <si>
    <t>Մ. Մկրտչյան</t>
  </si>
  <si>
    <t xml:space="preserve"> «Զարթոնք» մանկական գեղարվեստական դաստիարակության կենտրոն ՀՈԱԿ-ի    </t>
  </si>
  <si>
    <t xml:space="preserve">վճարովի ծառայության գծով </t>
  </si>
  <si>
    <t>վճարովի ծառայության գծով լրավճար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</si>
</sst>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4" fontId="31" fillId="24" borderId="0" xfId="45" applyNumberFormat="1" applyFont="1" applyFill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31" fillId="0" borderId="10" xfId="19" applyNumberFormat="1" applyFont="1" applyBorder="1" applyAlignment="1">
      <alignment horizontal="center" vertical="center" wrapText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AAgAFAATQAAAAAAAAAAAAAAAAAAAAAAAAAAAAAAAAAAAAAAAAAAAAAAAAAAAAAAAAAAAAAAAAAAAAAAAAAAAAAAAAAAAAAAAAAAAAAAAAAAAAAAAAAAAAAAAAAAAAAAAADpBwQABQALAA8AB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0MDBaMCMGCSqGSIb3DQEJBDEWBBRHOevZvNublrrJDhCoN1iyhVEY4zArBgsqhkiG9w0BCRACDDEcMBowGDAWBBRE5xMFRVajmd/v2Zzf5CvSbEm8HjANBgkqhkiG9w0BAQEFAASCAQANfVSOMvspiNlObi/a3OyNZNW1m2x1g/dYH1JNV2Xse80wiDNa+ltkDqeFN0Oy5OdxwxmqJndq1QUaSU4eYVEX7L5cSqi0YshzejCeYDAZ6lYybaevGlV2Lb76KzfoNzOvX03ElgXsSXOGTuM3iMHu27jkv8InP/Ot0/Pp+IgwIVSZnIQ3EMyXAhS3K7KfKfnQ0DhJ40RLaA+rzj38zOGrprCUp0hd6gXCYN7R31rMGNdYt5wdQuZu23wme+3k0AZ7iV3i7iQA0sTlCHtdfD5PN/b6l4kuV6+V/TTpTgvQ9L1/helkSwILnu2CYXTdTKbfdAT0uGHOhZSIgAaNObi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wA6ADAANAAgAFAATQAAAAAAAAAAAAAAAAAAAAAAAAAAAAAAAAAAAAAAAAAAAAAAAAAAAAAAAAAAAAAAAAAAAAAAAAAAAAAAAAAAAAAAAAAAAAAAAAAAAAAAAAAAAAAAAAAAAAAAAADpBwQABQALAA8AB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TA0MDRaMCMGCSqGSIb3DQEJBDEWBBRzpMSr6qPeqpUI8H9/WM0f8xWa4TArBgsqhkiG9w0BCRACDDEcMBowGDAWBBRE5xMFRVajmd/v2Zzf5CvSbEm8HjANBgkqhkiG9w0BAQEFAASCAQDNegt7Li8RIVN4yWcc3kGt6cCBcwRUEvuHonmG+3sod2t38AUh8iFcp/gyf05WKuF3fDnnPhvUsiRI10wCKFpMGowVGSg7d40+dx9MCrl3rNHpy8ZIlDoYl1Oxh/p2vJvLgf+aVjAZ6pIhnRNTKfyPBOzsprcBbXW37QbxZ0yM6ZgnfN2aRQXalpYAZcEKxwqMHeu9XBAPd1YbF9IwG2kat7f7ZpFpNq6NMsc05Trt+KDiBPuZMRM+xi5FbkHu7+4y9fp0HyWjSO2zDCRe7witRV8/D7DYd6yHv9EfjgJMXuCJJldseqDpTM9kiQdslnmUhChU1QydLlQn6RuxwG3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D0562D5-104B-1104-314E-B8B84E1A1B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E86FD07-B28B-F8D4-EFEA-A119C49C9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9" customWidth="1"/>
    <col min="5" max="5" width="3.42578125" style="429" customWidth="1"/>
    <col min="6" max="6" width="16.8554687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7"/>
      <c r="D1" s="428" t="s">
        <v>165</v>
      </c>
      <c r="E1" s="457">
        <v>3</v>
      </c>
      <c r="F1" s="427"/>
    </row>
    <row r="2" spans="1:12">
      <c r="C2" s="427"/>
      <c r="D2" s="428" t="s">
        <v>21</v>
      </c>
      <c r="E2" s="428"/>
      <c r="F2" s="427"/>
    </row>
    <row r="3" spans="1:12">
      <c r="C3" s="427"/>
      <c r="D3" s="428" t="s">
        <v>22</v>
      </c>
      <c r="E3" s="428"/>
      <c r="F3" s="427"/>
    </row>
    <row r="4" spans="1:12" ht="18" customHeight="1">
      <c r="C4" s="132"/>
      <c r="D4" s="370" t="s">
        <v>226</v>
      </c>
      <c r="E4" s="370"/>
      <c r="F4" s="427"/>
    </row>
    <row r="5" spans="1:12" ht="18.75" customHeight="1">
      <c r="C5" s="132"/>
      <c r="D5" s="370" t="s">
        <v>163</v>
      </c>
      <c r="E5" s="370"/>
      <c r="F5" s="427"/>
    </row>
    <row r="6" spans="1:12" ht="24" customHeight="1">
      <c r="C6" s="132"/>
      <c r="D6" s="370"/>
      <c r="E6" s="370"/>
      <c r="F6" s="427"/>
    </row>
    <row r="7" spans="1:12" ht="21.75" customHeight="1">
      <c r="C7" s="429"/>
      <c r="D7" s="430"/>
      <c r="E7" s="430"/>
      <c r="F7" s="35"/>
    </row>
    <row r="8" spans="1:12" ht="18.75" customHeight="1">
      <c r="A8" s="508" t="s">
        <v>33</v>
      </c>
      <c r="B8" s="508"/>
      <c r="C8" s="508"/>
      <c r="D8" s="508"/>
      <c r="E8" s="431"/>
      <c r="F8" s="432"/>
    </row>
    <row r="9" spans="1:12" s="434" customFormat="1" ht="47.25" customHeight="1">
      <c r="A9" s="509" t="s">
        <v>270</v>
      </c>
      <c r="B9" s="509"/>
      <c r="C9" s="509"/>
      <c r="D9" s="509"/>
      <c r="E9" s="433"/>
    </row>
    <row r="10" spans="1:12" ht="18.75" customHeight="1">
      <c r="A10" s="510" t="s">
        <v>246</v>
      </c>
      <c r="B10" s="510"/>
      <c r="C10" s="510"/>
      <c r="D10" s="510"/>
      <c r="E10" s="239"/>
      <c r="F10" s="36"/>
      <c r="G10" s="37"/>
      <c r="H10" s="37"/>
      <c r="J10" s="37"/>
      <c r="K10" s="37"/>
      <c r="L10" s="37"/>
    </row>
    <row r="11" spans="1:12" ht="30" customHeight="1">
      <c r="A11" s="435"/>
      <c r="B11" s="435"/>
      <c r="C11" s="435"/>
      <c r="D11" s="436" t="s">
        <v>44</v>
      </c>
      <c r="E11" s="436"/>
      <c r="K11" s="2"/>
    </row>
    <row r="12" spans="1:12" ht="26.25" customHeight="1">
      <c r="A12" s="437" t="s">
        <v>7</v>
      </c>
      <c r="B12" s="512" t="s">
        <v>114</v>
      </c>
      <c r="C12" s="512"/>
      <c r="D12" s="438"/>
      <c r="E12" s="438"/>
    </row>
    <row r="13" spans="1:12">
      <c r="A13" s="92">
        <v>1</v>
      </c>
      <c r="B13" s="511" t="s">
        <v>107</v>
      </c>
      <c r="C13" s="511"/>
      <c r="D13" s="181">
        <v>43610.3</v>
      </c>
      <c r="E13" s="439"/>
      <c r="F13" s="440"/>
    </row>
    <row r="14" spans="1:12">
      <c r="A14" s="92">
        <v>2</v>
      </c>
      <c r="B14" s="511" t="s">
        <v>185</v>
      </c>
      <c r="C14" s="511"/>
      <c r="D14" s="181">
        <f>+Komunal!N20</f>
        <v>1.1000000000000001</v>
      </c>
      <c r="E14" s="181"/>
      <c r="F14" s="440"/>
    </row>
    <row r="15" spans="1:12" ht="39" hidden="1" customHeight="1">
      <c r="A15" s="92">
        <f t="shared" ref="A15:A21" si="0">+A14+1</f>
        <v>3</v>
      </c>
      <c r="B15" s="513" t="s">
        <v>170</v>
      </c>
      <c r="C15" s="513"/>
      <c r="D15" s="181"/>
      <c r="E15" s="181"/>
    </row>
    <row r="16" spans="1:12" hidden="1">
      <c r="A16" s="92">
        <f t="shared" si="0"/>
        <v>4</v>
      </c>
      <c r="B16" s="513" t="s">
        <v>209</v>
      </c>
      <c r="C16" s="513"/>
      <c r="D16" s="181"/>
      <c r="E16" s="181"/>
    </row>
    <row r="17" spans="1:25" s="441" customFormat="1">
      <c r="A17" s="92">
        <v>3</v>
      </c>
      <c r="B17" s="511" t="s">
        <v>204</v>
      </c>
      <c r="C17" s="511"/>
      <c r="D17" s="181">
        <v>12080</v>
      </c>
      <c r="E17" s="181"/>
      <c r="F17" s="440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11" t="s">
        <v>45</v>
      </c>
      <c r="C18" s="511"/>
      <c r="D18" s="181"/>
      <c r="E18" s="181"/>
      <c r="F18" s="440"/>
    </row>
    <row r="19" spans="1:25" hidden="1">
      <c r="A19" s="92">
        <f t="shared" si="0"/>
        <v>5</v>
      </c>
      <c r="B19" s="511" t="s">
        <v>55</v>
      </c>
      <c r="C19" s="511"/>
      <c r="D19" s="181"/>
      <c r="E19" s="439"/>
    </row>
    <row r="20" spans="1:25" hidden="1">
      <c r="A20" s="92">
        <f t="shared" si="0"/>
        <v>6</v>
      </c>
      <c r="B20" s="511" t="s">
        <v>169</v>
      </c>
      <c r="C20" s="511"/>
      <c r="D20" s="181"/>
      <c r="E20" s="181"/>
    </row>
    <row r="21" spans="1:25" ht="19.5" hidden="1" customHeight="1">
      <c r="A21" s="92">
        <f t="shared" si="0"/>
        <v>7</v>
      </c>
      <c r="B21" s="511" t="s">
        <v>213</v>
      </c>
      <c r="C21" s="511"/>
      <c r="D21" s="439">
        <f>SUM(D22:D23)</f>
        <v>0</v>
      </c>
      <c r="E21" s="439"/>
    </row>
    <row r="22" spans="1:25" s="479" customFormat="1" ht="13.5" hidden="1">
      <c r="A22" s="476">
        <f>+A21+0.1</f>
        <v>7.1</v>
      </c>
      <c r="B22" s="507"/>
      <c r="C22" s="507"/>
      <c r="D22" s="481"/>
      <c r="E22" s="481"/>
    </row>
    <row r="23" spans="1:25" s="479" customFormat="1" ht="13.5" hidden="1">
      <c r="A23" s="476">
        <f>+A22+0.1</f>
        <v>7.1999999999999993</v>
      </c>
      <c r="B23" s="507"/>
      <c r="C23" s="507"/>
      <c r="D23" s="481"/>
      <c r="E23" s="481"/>
    </row>
    <row r="24" spans="1:25" hidden="1">
      <c r="A24" s="92">
        <f>+A21+1</f>
        <v>8</v>
      </c>
      <c r="B24" s="511" t="s">
        <v>112</v>
      </c>
      <c r="C24" s="511"/>
      <c r="D24" s="439">
        <f>SUM(D25:D26)</f>
        <v>0</v>
      </c>
      <c r="E24" s="439"/>
    </row>
    <row r="25" spans="1:25" s="480" customFormat="1" ht="13.5" hidden="1">
      <c r="A25" s="476">
        <f t="shared" ref="A25:A26" si="1">+A24+0.1</f>
        <v>8.1</v>
      </c>
      <c r="B25" s="514" t="s">
        <v>64</v>
      </c>
      <c r="C25" s="514"/>
      <c r="D25" s="481"/>
      <c r="E25" s="477"/>
      <c r="F25" s="478"/>
      <c r="G25" s="479"/>
      <c r="H25" s="479"/>
      <c r="I25" s="479"/>
      <c r="J25" s="479"/>
      <c r="K25" s="479"/>
      <c r="L25" s="479"/>
      <c r="M25" s="479"/>
      <c r="N25" s="479"/>
      <c r="O25" s="479"/>
    </row>
    <row r="26" spans="1:25" s="480" customFormat="1" ht="13.5" hidden="1">
      <c r="A26" s="476">
        <f t="shared" si="1"/>
        <v>8.1999999999999993</v>
      </c>
      <c r="B26" s="514" t="s">
        <v>65</v>
      </c>
      <c r="C26" s="514"/>
      <c r="D26" s="481"/>
      <c r="E26" s="481"/>
      <c r="F26" s="478"/>
      <c r="G26" s="479"/>
      <c r="H26" s="479"/>
      <c r="I26" s="479"/>
      <c r="J26" s="479"/>
      <c r="K26" s="479"/>
      <c r="L26" s="479"/>
      <c r="M26" s="479"/>
      <c r="N26" s="479"/>
      <c r="O26" s="479"/>
    </row>
    <row r="27" spans="1:25">
      <c r="A27" s="92">
        <v>4</v>
      </c>
      <c r="B27" s="511" t="s">
        <v>8</v>
      </c>
      <c r="C27" s="511"/>
      <c r="D27" s="181">
        <v>12</v>
      </c>
      <c r="E27" s="181"/>
    </row>
    <row r="28" spans="1:25" s="2" customFormat="1" hidden="1">
      <c r="A28" s="92">
        <f>+A27+1</f>
        <v>5</v>
      </c>
      <c r="B28" s="515"/>
      <c r="C28" s="515"/>
      <c r="D28" s="181"/>
      <c r="E28" s="181"/>
      <c r="F28" s="15"/>
    </row>
    <row r="29" spans="1:25" s="2" customFormat="1" hidden="1">
      <c r="A29" s="92">
        <f>+A28+1</f>
        <v>6</v>
      </c>
      <c r="B29" s="515"/>
      <c r="C29" s="515"/>
      <c r="D29" s="181"/>
      <c r="E29" s="181"/>
      <c r="F29" s="17"/>
    </row>
    <row r="30" spans="1:25" ht="24" customHeight="1">
      <c r="A30" s="437"/>
      <c r="B30" s="516" t="s">
        <v>261</v>
      </c>
      <c r="C30" s="516"/>
      <c r="D30" s="442">
        <f>SUM(D13:D14,D15:D21,D24,D27:D29)</f>
        <v>55703.4</v>
      </c>
      <c r="E30" s="442"/>
    </row>
    <row r="31" spans="1:25" ht="15.75" customHeight="1">
      <c r="A31" s="429"/>
      <c r="B31" s="437"/>
      <c r="C31" s="443"/>
      <c r="D31" s="439"/>
      <c r="E31" s="439"/>
    </row>
    <row r="32" spans="1:25" ht="24.75" customHeight="1">
      <c r="A32" s="437" t="s">
        <v>9</v>
      </c>
      <c r="B32" s="512" t="s">
        <v>115</v>
      </c>
      <c r="C32" s="512"/>
      <c r="D32" s="444"/>
      <c r="E32" s="44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1" t="s">
        <v>10</v>
      </c>
      <c r="C33" s="511"/>
      <c r="D33" s="439">
        <f>+Ashkhatavardz!M9-'Dramakan hosqer'!F83-'Dramakan hosqer'!F84</f>
        <v>52892.1</v>
      </c>
      <c r="E33" s="439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0" customFormat="1" ht="13.5">
      <c r="A34" s="476">
        <f t="shared" ref="A34:A36" si="2">+A33+0.1</f>
        <v>1.1000000000000001</v>
      </c>
      <c r="B34" s="514" t="s">
        <v>271</v>
      </c>
      <c r="C34" s="514"/>
      <c r="D34" s="477">
        <f>+Ashkhatavardz!H7</f>
        <v>8877</v>
      </c>
      <c r="E34" s="477"/>
      <c r="F34" s="463"/>
      <c r="G34" s="479"/>
      <c r="H34" s="479"/>
      <c r="I34" s="479"/>
      <c r="J34" s="479"/>
      <c r="K34" s="479"/>
      <c r="L34" s="468"/>
      <c r="M34" s="479"/>
      <c r="N34" s="479"/>
      <c r="O34" s="479"/>
      <c r="P34" s="479"/>
      <c r="Q34" s="479"/>
      <c r="R34" s="479"/>
      <c r="S34" s="479"/>
      <c r="T34" s="479"/>
      <c r="U34" s="479"/>
      <c r="V34" s="479"/>
      <c r="W34" s="479"/>
      <c r="X34" s="479"/>
      <c r="Y34" s="479"/>
    </row>
    <row r="35" spans="1:25" s="480" customFormat="1" ht="13.5" hidden="1">
      <c r="A35" s="476">
        <f t="shared" si="2"/>
        <v>1.2000000000000002</v>
      </c>
      <c r="B35" s="514" t="s">
        <v>11</v>
      </c>
      <c r="C35" s="514"/>
      <c r="D35" s="477">
        <f>+Ashkhatavardz!L7-'Dramakan hosqer'!F84</f>
        <v>0</v>
      </c>
      <c r="E35" s="477"/>
      <c r="F35" s="479"/>
      <c r="G35" s="479"/>
      <c r="H35" s="479"/>
      <c r="I35" s="479"/>
      <c r="J35" s="479"/>
      <c r="K35" s="479"/>
      <c r="L35" s="479"/>
      <c r="M35" s="479"/>
      <c r="N35" s="479"/>
      <c r="O35" s="479"/>
      <c r="P35" s="479"/>
      <c r="Q35" s="479"/>
      <c r="R35" s="479"/>
      <c r="S35" s="479"/>
      <c r="T35" s="479"/>
      <c r="U35" s="479"/>
      <c r="V35" s="479"/>
      <c r="W35" s="479"/>
      <c r="X35" s="479"/>
      <c r="Y35" s="479"/>
    </row>
    <row r="36" spans="1:25" s="480" customFormat="1" ht="13.5" hidden="1">
      <c r="A36" s="476">
        <f t="shared" si="2"/>
        <v>1.3000000000000003</v>
      </c>
      <c r="B36" s="514" t="s">
        <v>212</v>
      </c>
      <c r="C36" s="514"/>
      <c r="D36" s="477">
        <f>+Ashkhatavardz!J7</f>
        <v>0</v>
      </c>
      <c r="E36" s="477"/>
      <c r="F36" s="479"/>
      <c r="G36" s="479"/>
      <c r="H36" s="479"/>
      <c r="I36" s="479"/>
      <c r="J36" s="479"/>
      <c r="K36" s="479"/>
      <c r="L36" s="479"/>
      <c r="M36" s="479"/>
      <c r="N36" s="479"/>
      <c r="O36" s="479"/>
      <c r="P36" s="479"/>
      <c r="Q36" s="479"/>
      <c r="R36" s="479"/>
      <c r="S36" s="479"/>
      <c r="T36" s="479"/>
      <c r="U36" s="479"/>
      <c r="V36" s="479"/>
      <c r="W36" s="479"/>
      <c r="X36" s="479"/>
      <c r="Y36" s="479"/>
    </row>
    <row r="37" spans="1:25">
      <c r="A37" s="92">
        <f>+A33+1</f>
        <v>2</v>
      </c>
      <c r="B37" s="511" t="s">
        <v>13</v>
      </c>
      <c r="C37" s="511"/>
      <c r="D37" s="439">
        <f>+Komunal!F27</f>
        <v>576.4</v>
      </c>
      <c r="E37" s="439"/>
      <c r="F37" s="44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1" t="s">
        <v>12</v>
      </c>
      <c r="C38" s="511"/>
      <c r="D38" s="439">
        <f>+Komunal!J27</f>
        <v>153.69999999999999</v>
      </c>
      <c r="E38" s="439"/>
      <c r="F38" s="44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11" t="s">
        <v>14</v>
      </c>
      <c r="C39" s="511"/>
      <c r="D39" s="439">
        <f>+Komunal!O27</f>
        <v>39.6</v>
      </c>
      <c r="E39" s="439"/>
      <c r="F39" s="44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511" t="s">
        <v>15</v>
      </c>
      <c r="C40" s="511"/>
      <c r="D40" s="181">
        <v>34</v>
      </c>
      <c r="E40" s="181"/>
    </row>
    <row r="41" spans="1:25" hidden="1">
      <c r="A41" s="92">
        <f t="shared" si="3"/>
        <v>6</v>
      </c>
      <c r="B41" s="511" t="s">
        <v>16</v>
      </c>
      <c r="C41" s="511"/>
      <c r="D41" s="181"/>
      <c r="E41" s="181"/>
    </row>
    <row r="42" spans="1:25">
      <c r="A42" s="92">
        <v>6</v>
      </c>
      <c r="B42" s="511" t="s">
        <v>242</v>
      </c>
      <c r="C42" s="511"/>
      <c r="D42" s="446">
        <v>146.6</v>
      </c>
      <c r="E42" s="446"/>
    </row>
    <row r="43" spans="1:25" hidden="1">
      <c r="A43" s="92">
        <f>+A42+1</f>
        <v>7</v>
      </c>
      <c r="B43" s="511" t="s">
        <v>17</v>
      </c>
      <c r="C43" s="511"/>
      <c r="D43" s="181"/>
      <c r="E43" s="181"/>
      <c r="L43" s="66"/>
    </row>
    <row r="44" spans="1:25">
      <c r="A44" s="92">
        <v>7</v>
      </c>
      <c r="B44" s="511" t="s">
        <v>243</v>
      </c>
      <c r="C44" s="511"/>
      <c r="D44" s="181">
        <v>100</v>
      </c>
      <c r="E44" s="181"/>
      <c r="L44" s="447"/>
      <c r="M44" s="66"/>
      <c r="N44" s="448"/>
      <c r="O44" s="66"/>
      <c r="P44" s="449"/>
    </row>
    <row r="45" spans="1:25">
      <c r="A45" s="92">
        <f>+A44+1</f>
        <v>8</v>
      </c>
      <c r="B45" s="511" t="s">
        <v>66</v>
      </c>
      <c r="C45" s="511"/>
      <c r="D45" s="181">
        <v>50</v>
      </c>
      <c r="E45" s="181"/>
    </row>
    <row r="46" spans="1:25" hidden="1">
      <c r="A46" s="92">
        <f t="shared" ref="A46:A64" si="4">+A45+1</f>
        <v>9</v>
      </c>
      <c r="B46" s="511" t="s">
        <v>40</v>
      </c>
      <c r="C46" s="511"/>
      <c r="D46" s="181"/>
      <c r="E46" s="181"/>
    </row>
    <row r="47" spans="1:25" hidden="1">
      <c r="A47" s="92">
        <f t="shared" si="4"/>
        <v>10</v>
      </c>
      <c r="B47" s="511" t="s">
        <v>109</v>
      </c>
      <c r="C47" s="511"/>
      <c r="D47" s="181"/>
      <c r="E47" s="181"/>
    </row>
    <row r="48" spans="1:25" hidden="1">
      <c r="A48" s="92">
        <f t="shared" si="4"/>
        <v>11</v>
      </c>
      <c r="B48" s="511" t="s">
        <v>110</v>
      </c>
      <c r="C48" s="511"/>
      <c r="D48" s="181"/>
      <c r="E48" s="181"/>
      <c r="G48" s="450"/>
    </row>
    <row r="49" spans="1:7" hidden="1">
      <c r="A49" s="92">
        <f t="shared" si="4"/>
        <v>12</v>
      </c>
      <c r="B49" s="511" t="s">
        <v>18</v>
      </c>
      <c r="C49" s="511"/>
      <c r="D49" s="181"/>
      <c r="E49" s="181"/>
      <c r="G49" s="450"/>
    </row>
    <row r="50" spans="1:7">
      <c r="A50" s="92">
        <v>9</v>
      </c>
      <c r="B50" s="511" t="s">
        <v>19</v>
      </c>
      <c r="C50" s="511"/>
      <c r="D50" s="181">
        <v>30</v>
      </c>
      <c r="E50" s="181"/>
    </row>
    <row r="51" spans="1:7" hidden="1">
      <c r="A51" s="92">
        <f t="shared" si="4"/>
        <v>10</v>
      </c>
      <c r="B51" s="511" t="s">
        <v>59</v>
      </c>
      <c r="C51" s="511"/>
      <c r="D51" s="181"/>
      <c r="E51" s="181"/>
    </row>
    <row r="52" spans="1:7" hidden="1">
      <c r="A52" s="92">
        <f t="shared" si="4"/>
        <v>11</v>
      </c>
      <c r="B52" s="511" t="s">
        <v>46</v>
      </c>
      <c r="C52" s="511"/>
      <c r="D52" s="439">
        <f>+D19</f>
        <v>0</v>
      </c>
      <c r="E52" s="439"/>
    </row>
    <row r="53" spans="1:7">
      <c r="A53" s="92">
        <v>10</v>
      </c>
      <c r="B53" s="511" t="s">
        <v>37</v>
      </c>
      <c r="C53" s="511"/>
      <c r="D53" s="181">
        <v>150</v>
      </c>
      <c r="E53" s="181"/>
    </row>
    <row r="54" spans="1:7">
      <c r="A54" s="92">
        <v>11</v>
      </c>
      <c r="B54" s="511" t="s">
        <v>67</v>
      </c>
      <c r="C54" s="511"/>
      <c r="D54" s="181">
        <v>20</v>
      </c>
      <c r="E54" s="181"/>
    </row>
    <row r="55" spans="1:7">
      <c r="A55" s="92">
        <v>12</v>
      </c>
      <c r="B55" s="511" t="s">
        <v>68</v>
      </c>
      <c r="C55" s="511"/>
      <c r="D55" s="181">
        <v>107</v>
      </c>
      <c r="E55" s="181"/>
    </row>
    <row r="56" spans="1:7">
      <c r="A56" s="92">
        <f t="shared" si="4"/>
        <v>13</v>
      </c>
      <c r="B56" s="511" t="s">
        <v>38</v>
      </c>
      <c r="C56" s="511"/>
      <c r="D56" s="181">
        <v>3</v>
      </c>
      <c r="E56" s="181"/>
    </row>
    <row r="57" spans="1:7" hidden="1">
      <c r="A57" s="92">
        <f t="shared" si="4"/>
        <v>14</v>
      </c>
      <c r="B57" s="511" t="s">
        <v>111</v>
      </c>
      <c r="C57" s="511"/>
      <c r="D57" s="181"/>
      <c r="E57" s="181"/>
    </row>
    <row r="58" spans="1:7" hidden="1">
      <c r="A58" s="92">
        <f t="shared" si="4"/>
        <v>15</v>
      </c>
      <c r="B58" s="511" t="s">
        <v>39</v>
      </c>
      <c r="C58" s="511"/>
      <c r="D58" s="181"/>
      <c r="E58" s="181"/>
    </row>
    <row r="59" spans="1:7" hidden="1">
      <c r="A59" s="92">
        <f t="shared" si="4"/>
        <v>16</v>
      </c>
      <c r="B59" s="511" t="s">
        <v>56</v>
      </c>
      <c r="C59" s="511"/>
      <c r="D59" s="181"/>
      <c r="E59" s="181"/>
    </row>
    <row r="60" spans="1:7">
      <c r="A60" s="92">
        <v>14</v>
      </c>
      <c r="B60" s="511" t="s">
        <v>244</v>
      </c>
      <c r="C60" s="511"/>
      <c r="D60" s="181">
        <v>420</v>
      </c>
      <c r="E60" s="181"/>
    </row>
    <row r="61" spans="1:7" hidden="1">
      <c r="A61" s="92">
        <f t="shared" si="4"/>
        <v>15</v>
      </c>
      <c r="B61" s="515" t="s">
        <v>205</v>
      </c>
      <c r="C61" s="515"/>
      <c r="D61" s="181"/>
      <c r="E61" s="181"/>
    </row>
    <row r="62" spans="1:7" s="5" customFormat="1" hidden="1">
      <c r="A62" s="92">
        <f t="shared" si="4"/>
        <v>16</v>
      </c>
      <c r="B62" s="515"/>
      <c r="C62" s="515"/>
      <c r="D62" s="181"/>
      <c r="E62" s="181"/>
    </row>
    <row r="63" spans="1:7" s="5" customFormat="1" hidden="1">
      <c r="A63" s="92">
        <f t="shared" si="4"/>
        <v>17</v>
      </c>
      <c r="B63" s="515"/>
      <c r="C63" s="515"/>
      <c r="D63" s="181"/>
      <c r="E63" s="181"/>
    </row>
    <row r="64" spans="1:7" s="5" customFormat="1" hidden="1">
      <c r="A64" s="92">
        <f t="shared" si="4"/>
        <v>18</v>
      </c>
      <c r="B64" s="515"/>
      <c r="C64" s="515"/>
      <c r="D64" s="181"/>
      <c r="E64" s="181"/>
      <c r="F64" s="39" t="s">
        <v>256</v>
      </c>
    </row>
    <row r="65" spans="1:15">
      <c r="A65" s="92">
        <v>15</v>
      </c>
      <c r="B65" s="511" t="s">
        <v>20</v>
      </c>
      <c r="C65" s="511"/>
      <c r="D65" s="181">
        <f>555.2+297.3</f>
        <v>852.5</v>
      </c>
      <c r="E65" s="181"/>
    </row>
    <row r="66" spans="1:15" s="480" customFormat="1" ht="13.5">
      <c r="A66" s="476">
        <f t="shared" ref="A66" si="5">+A65+0.1</f>
        <v>15.1</v>
      </c>
      <c r="B66" s="514" t="s">
        <v>69</v>
      </c>
      <c r="C66" s="514"/>
      <c r="D66" s="481">
        <v>499</v>
      </c>
      <c r="E66" s="481"/>
      <c r="F66" s="478"/>
      <c r="G66" s="479"/>
      <c r="H66" s="479"/>
      <c r="I66" s="479"/>
      <c r="J66" s="479"/>
      <c r="K66" s="479"/>
      <c r="L66" s="479"/>
      <c r="M66" s="479"/>
      <c r="N66" s="479"/>
      <c r="O66" s="479"/>
    </row>
    <row r="67" spans="1:15" hidden="1">
      <c r="A67" s="92">
        <f>+A65+1</f>
        <v>16</v>
      </c>
      <c r="B67" s="511" t="s">
        <v>70</v>
      </c>
      <c r="C67" s="511"/>
      <c r="D67" s="181"/>
      <c r="E67" s="181"/>
    </row>
    <row r="68" spans="1:15" s="452" customFormat="1">
      <c r="A68" s="92">
        <v>16</v>
      </c>
      <c r="B68" s="511" t="s">
        <v>60</v>
      </c>
      <c r="C68" s="511"/>
      <c r="D68" s="181">
        <v>128.5</v>
      </c>
      <c r="E68" s="181"/>
      <c r="F68" s="451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3"/>
      <c r="B69" s="516" t="s">
        <v>262</v>
      </c>
      <c r="C69" s="516"/>
      <c r="D69" s="442">
        <f>SUM(D33,D37:D42,D43:D65,D67:D68)</f>
        <v>55703.399999999994</v>
      </c>
      <c r="E69" s="442"/>
      <c r="F69" s="454">
        <f>+D30-D69</f>
        <v>0</v>
      </c>
    </row>
    <row r="70" spans="1:15" ht="18.75" customHeight="1">
      <c r="B70" s="455"/>
      <c r="C70" s="7"/>
    </row>
    <row r="71" spans="1:15" s="5" customFormat="1" ht="26.25" hidden="1" customHeight="1">
      <c r="B71" s="90" t="s">
        <v>2</v>
      </c>
      <c r="C71" s="215" t="s">
        <v>268</v>
      </c>
      <c r="D71" s="13"/>
      <c r="E71" s="13"/>
    </row>
    <row r="72" spans="1:15" s="5" customFormat="1" ht="12.75" hidden="1" customHeight="1">
      <c r="B72" s="83"/>
      <c r="C72" s="357" t="s">
        <v>85</v>
      </c>
      <c r="D72" s="359"/>
      <c r="E72" s="359"/>
    </row>
    <row r="73" spans="1:15" s="5" customFormat="1" ht="27" hidden="1" customHeight="1">
      <c r="B73" s="90" t="s">
        <v>6</v>
      </c>
      <c r="C73" s="215" t="s">
        <v>269</v>
      </c>
      <c r="D73" s="13"/>
      <c r="E73" s="13"/>
    </row>
    <row r="74" spans="1:15" s="5" customFormat="1" ht="13.5" hidden="1" customHeight="1">
      <c r="C74" s="357" t="s">
        <v>85</v>
      </c>
      <c r="D74" s="359"/>
      <c r="E74" s="359"/>
    </row>
    <row r="75" spans="1:15" s="5" customFormat="1" hidden="1">
      <c r="B75" s="66" t="s">
        <v>166</v>
      </c>
      <c r="D75" s="35"/>
      <c r="E75" s="35"/>
    </row>
    <row r="76" spans="1:15" s="5" customFormat="1" ht="105" customHeight="1">
      <c r="B76" s="456" t="s">
        <v>177</v>
      </c>
      <c r="D76" s="241" t="s">
        <v>184</v>
      </c>
      <c r="E76" s="241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5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6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8" t="s">
        <v>165</v>
      </c>
      <c r="G1" s="243">
        <f>+'Ekamut-caxs'!E1+1</f>
        <v>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9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9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0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0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0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19" t="s">
        <v>33</v>
      </c>
      <c r="B7" s="519"/>
      <c r="C7" s="519"/>
      <c r="D7" s="519"/>
      <c r="E7" s="519"/>
      <c r="F7" s="519"/>
      <c r="G7" s="362"/>
      <c r="H7" s="83"/>
      <c r="I7" s="35"/>
      <c r="J7" s="35"/>
      <c r="K7" s="35"/>
      <c r="L7" s="35"/>
      <c r="M7" s="58"/>
      <c r="N7" s="58"/>
      <c r="O7" s="58"/>
    </row>
    <row r="8" spans="1:15" s="371" customFormat="1" ht="29.25" customHeight="1">
      <c r="A8" s="520" t="str">
        <f>+'Ekamut-caxs'!A9</f>
        <v xml:space="preserve"> «Զարթոնք» մանկական գեղարվեստական դաստիարակության կենտրոն ՀՈԱԿ-ի    </v>
      </c>
      <c r="B8" s="520"/>
      <c r="C8" s="520"/>
      <c r="D8" s="520"/>
      <c r="E8" s="520"/>
      <c r="F8" s="520"/>
      <c r="G8" s="238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0" t="s">
        <v>247</v>
      </c>
      <c r="B9" s="510"/>
      <c r="C9" s="510"/>
      <c r="D9" s="510"/>
      <c r="E9" s="510"/>
      <c r="F9" s="510"/>
      <c r="G9" s="239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9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3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6" t="s">
        <v>23</v>
      </c>
      <c r="C12" s="459" t="s">
        <v>260</v>
      </c>
      <c r="D12" s="458" t="s">
        <v>258</v>
      </c>
      <c r="E12" s="458" t="s">
        <v>259</v>
      </c>
      <c r="F12" s="65" t="s">
        <v>35</v>
      </c>
      <c r="G12" s="364"/>
      <c r="H12" s="85"/>
      <c r="I12" s="66"/>
      <c r="J12" s="66"/>
      <c r="K12" s="66"/>
      <c r="L12" s="211"/>
      <c r="M12" s="66"/>
      <c r="N12" s="66"/>
      <c r="O12" s="66"/>
    </row>
    <row r="13" spans="1:15" s="57" customFormat="1" ht="39" customHeight="1">
      <c r="A13" s="10" t="s">
        <v>7</v>
      </c>
      <c r="B13" s="487" t="s">
        <v>24</v>
      </c>
      <c r="C13" s="495">
        <v>4.3000000000029104</v>
      </c>
      <c r="D13" s="495">
        <v>4.3000000000029104</v>
      </c>
      <c r="E13" s="495">
        <v>4.3000000000029104</v>
      </c>
      <c r="F13" s="201">
        <f>+'Dramakani hamematakan'!D6</f>
        <v>4.3000000000029104</v>
      </c>
      <c r="G13" s="365"/>
      <c r="H13" s="361">
        <f>+F13-F67</f>
        <v>-1040.499999999997</v>
      </c>
      <c r="I13" s="37"/>
      <c r="J13" s="210"/>
      <c r="K13" s="210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7" t="s">
        <v>73</v>
      </c>
      <c r="C14" s="201">
        <f t="shared" ref="C14:E14" si="0">SUM(C15:C22,C25:C28)</f>
        <v>11745.100000000009</v>
      </c>
      <c r="D14" s="201">
        <f t="shared" si="0"/>
        <v>25670.6</v>
      </c>
      <c r="E14" s="201">
        <f t="shared" si="0"/>
        <v>37583.86666666669</v>
      </c>
      <c r="F14" s="201">
        <f>SUM(F15:F22,F25:F28)</f>
        <v>55702.3</v>
      </c>
      <c r="G14" s="366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3" t="s">
        <v>107</v>
      </c>
      <c r="C15" s="496">
        <v>8722.1</v>
      </c>
      <c r="D15" s="496">
        <v>19624.599999999999</v>
      </c>
      <c r="E15" s="496">
        <v>30527.200000000001</v>
      </c>
      <c r="F15" s="193">
        <f>+'Ekamut-caxs'!D13</f>
        <v>43610.3</v>
      </c>
      <c r="G15" s="240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4" t="s">
        <v>170</v>
      </c>
      <c r="C16" s="496"/>
      <c r="D16" s="496"/>
      <c r="E16" s="496"/>
      <c r="F16" s="496"/>
      <c r="G16" s="240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2" t="s">
        <v>209</v>
      </c>
      <c r="C17" s="496"/>
      <c r="D17" s="496"/>
      <c r="E17" s="496"/>
      <c r="F17" s="496"/>
      <c r="G17" s="240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2</v>
      </c>
      <c r="B18" s="484" t="str">
        <f>+'Ekamut-caxs'!B17</f>
        <v>Վճարովի ծառայություններից (գեղագիտական ուսուցում)</v>
      </c>
      <c r="C18" s="496">
        <f>1006.66666666667*3</f>
        <v>3020.00000000001</v>
      </c>
      <c r="D18" s="496">
        <f>3020*2</f>
        <v>6040</v>
      </c>
      <c r="E18" s="496">
        <f>1006.66666666667*7</f>
        <v>7046.6666666666906</v>
      </c>
      <c r="F18" s="496">
        <v>12080</v>
      </c>
      <c r="G18" s="240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83" t="s">
        <v>45</v>
      </c>
      <c r="C19" s="496"/>
      <c r="D19" s="496"/>
      <c r="E19" s="496"/>
      <c r="F19" s="496"/>
      <c r="G19" s="240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83" t="s">
        <v>55</v>
      </c>
      <c r="C20" s="496"/>
      <c r="D20" s="496"/>
      <c r="E20" s="496"/>
      <c r="F20" s="193">
        <f>+'Ekamut-caxs'!D19</f>
        <v>0</v>
      </c>
      <c r="G20" s="240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83" t="s">
        <v>169</v>
      </c>
      <c r="C21" s="496"/>
      <c r="D21" s="496"/>
      <c r="E21" s="496"/>
      <c r="F21" s="496"/>
      <c r="G21" s="240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84" t="s">
        <v>213</v>
      </c>
      <c r="C22" s="496"/>
      <c r="D22" s="496"/>
      <c r="E22" s="496"/>
      <c r="F22" s="193">
        <f>+'Ekamut-caxs'!D21</f>
        <v>0</v>
      </c>
      <c r="G22" s="240"/>
      <c r="H22" s="86"/>
      <c r="I22" s="78"/>
      <c r="J22" s="78"/>
      <c r="K22" s="78"/>
      <c r="L22" s="35"/>
      <c r="M22" s="58"/>
      <c r="N22" s="58"/>
      <c r="O22" s="58"/>
    </row>
    <row r="23" spans="1:15" s="469" customFormat="1" ht="17.25" hidden="1">
      <c r="A23" s="460">
        <f t="shared" ref="A23:A24" si="2">+A22+0.1</f>
        <v>6.1</v>
      </c>
      <c r="B23" s="485">
        <f>+'Ekamut-caxs'!B22</f>
        <v>0</v>
      </c>
      <c r="C23" s="496"/>
      <c r="D23" s="496"/>
      <c r="E23" s="496"/>
      <c r="F23" s="496"/>
      <c r="G23" s="462"/>
      <c r="H23" s="474"/>
      <c r="I23" s="475"/>
      <c r="J23" s="475"/>
      <c r="K23" s="475"/>
      <c r="L23" s="468"/>
    </row>
    <row r="24" spans="1:15" s="469" customFormat="1" ht="17.25" hidden="1">
      <c r="A24" s="460">
        <f t="shared" si="2"/>
        <v>6.1999999999999993</v>
      </c>
      <c r="B24" s="485">
        <f>+'Ekamut-caxs'!B23</f>
        <v>0</v>
      </c>
      <c r="C24" s="496"/>
      <c r="D24" s="496"/>
      <c r="E24" s="496"/>
      <c r="F24" s="496"/>
      <c r="G24" s="462"/>
      <c r="H24" s="474"/>
      <c r="I24" s="475"/>
      <c r="J24" s="475"/>
      <c r="K24" s="475"/>
      <c r="L24" s="468"/>
    </row>
    <row r="25" spans="1:15" s="57" customFormat="1" ht="17.25" hidden="1">
      <c r="A25" s="43">
        <f>+A22+1</f>
        <v>7</v>
      </c>
      <c r="B25" s="483" t="s">
        <v>25</v>
      </c>
      <c r="C25" s="496"/>
      <c r="D25" s="496"/>
      <c r="E25" s="496"/>
      <c r="F25" s="496"/>
      <c r="G25" s="240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83" t="s">
        <v>8</v>
      </c>
      <c r="C26" s="496">
        <v>3</v>
      </c>
      <c r="D26" s="496">
        <v>6</v>
      </c>
      <c r="E26" s="496">
        <v>10</v>
      </c>
      <c r="F26" s="496">
        <v>12</v>
      </c>
      <c r="G26" s="240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4</v>
      </c>
      <c r="B27" s="380"/>
      <c r="C27" s="496"/>
      <c r="D27" s="496"/>
      <c r="E27" s="496"/>
      <c r="F27" s="496"/>
      <c r="G27" s="240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5</v>
      </c>
      <c r="B28" s="380"/>
      <c r="C28" s="496"/>
      <c r="D28" s="496"/>
      <c r="E28" s="496"/>
      <c r="F28" s="496"/>
      <c r="G28" s="240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7" t="s">
        <v>74</v>
      </c>
      <c r="C29" s="201">
        <f t="shared" ref="C29:E29" si="4">C30+C69+C82</f>
        <v>10230.366666666665</v>
      </c>
      <c r="D29" s="201">
        <f t="shared" si="4"/>
        <v>25607.549999999996</v>
      </c>
      <c r="E29" s="201">
        <f t="shared" si="4"/>
        <v>37491.375</v>
      </c>
      <c r="F29" s="201">
        <f>F30+F69+F82</f>
        <v>55706.6</v>
      </c>
      <c r="G29" s="366"/>
      <c r="H29" s="216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7" t="s">
        <v>51</v>
      </c>
      <c r="C30" s="201">
        <f t="shared" ref="C30:E30" si="5">SUM(C31,C35:C40,C41:C63,C67:C68)</f>
        <v>10230.366666666665</v>
      </c>
      <c r="D30" s="201">
        <f t="shared" si="5"/>
        <v>25607.549999999996</v>
      </c>
      <c r="E30" s="201">
        <f t="shared" si="5"/>
        <v>37491.375</v>
      </c>
      <c r="F30" s="201">
        <f>SUM(F31,F35:F40,F41:F63,F67:F68)</f>
        <v>55706.6</v>
      </c>
      <c r="G30" s="366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3" t="s">
        <v>10</v>
      </c>
      <c r="C31" s="496">
        <f>53020.6/12*2</f>
        <v>8836.7666666666664</v>
      </c>
      <c r="D31" s="496">
        <f>+F31/12*6-2969.3</f>
        <v>23431.999999999996</v>
      </c>
      <c r="E31" s="496">
        <f>+F31/12*9-4629</f>
        <v>34972.949999999997</v>
      </c>
      <c r="F31" s="193">
        <f>+'Ekamut-caxs'!D33-89.5</f>
        <v>52802.6</v>
      </c>
      <c r="G31" s="240"/>
      <c r="H31" s="87"/>
      <c r="I31" s="79"/>
      <c r="J31" s="79"/>
      <c r="K31" s="79"/>
      <c r="L31" s="79"/>
      <c r="M31" s="71"/>
      <c r="N31" s="71"/>
      <c r="O31" s="71"/>
    </row>
    <row r="32" spans="1:15" s="465" customFormat="1" ht="14.25">
      <c r="A32" s="460">
        <f t="shared" ref="A32:A34" si="6">+A31+0.1</f>
        <v>1.1000000000000001</v>
      </c>
      <c r="B32" s="485" t="s">
        <v>108</v>
      </c>
      <c r="C32" s="505">
        <f>+F32/12*2</f>
        <v>1479.5</v>
      </c>
      <c r="D32" s="505">
        <f>+F32/12*6</f>
        <v>4438.5</v>
      </c>
      <c r="E32" s="505">
        <f>+F32/12*9</f>
        <v>6657.75</v>
      </c>
      <c r="F32" s="461">
        <f>+Ashkhatavardz!H7</f>
        <v>8877</v>
      </c>
      <c r="G32" s="462"/>
      <c r="H32" s="463"/>
      <c r="I32" s="464"/>
      <c r="J32" s="464"/>
      <c r="K32" s="464"/>
      <c r="L32" s="464"/>
    </row>
    <row r="33" spans="1:15" s="465" customFormat="1" ht="17.25" hidden="1">
      <c r="A33" s="460">
        <f t="shared" si="6"/>
        <v>1.2000000000000002</v>
      </c>
      <c r="B33" s="485" t="s">
        <v>11</v>
      </c>
      <c r="C33" s="496"/>
      <c r="D33" s="496"/>
      <c r="E33" s="496"/>
      <c r="F33" s="461">
        <f>+Ashkhatavardz!L7</f>
        <v>0</v>
      </c>
      <c r="G33" s="462"/>
      <c r="H33" s="466"/>
      <c r="I33" s="464"/>
      <c r="J33" s="464"/>
      <c r="K33" s="464"/>
      <c r="L33" s="464"/>
    </row>
    <row r="34" spans="1:15" s="465" customFormat="1" ht="17.25" hidden="1">
      <c r="A34" s="460">
        <f t="shared" si="6"/>
        <v>1.3000000000000003</v>
      </c>
      <c r="B34" s="485" t="str">
        <f>+'Ekamut-caxs'!B36</f>
        <v>կամավոր ատեստավորման գծով լրավճար</v>
      </c>
      <c r="C34" s="496"/>
      <c r="D34" s="496"/>
      <c r="E34" s="496"/>
      <c r="F34" s="461">
        <f>+Ashkhatavardz!J7</f>
        <v>0</v>
      </c>
      <c r="G34" s="462"/>
      <c r="H34" s="466"/>
      <c r="I34" s="464"/>
      <c r="J34" s="464"/>
      <c r="K34" s="464"/>
      <c r="L34" s="464"/>
    </row>
    <row r="35" spans="1:15" s="74" customFormat="1" ht="17.25">
      <c r="A35" s="43">
        <f>+A31+1</f>
        <v>2</v>
      </c>
      <c r="B35" s="483" t="s">
        <v>13</v>
      </c>
      <c r="C35" s="496">
        <f>+F35/12*3</f>
        <v>144.1</v>
      </c>
      <c r="D35" s="496">
        <f>+F35/12*6</f>
        <v>288.2</v>
      </c>
      <c r="E35" s="496">
        <f>+F35/12*9</f>
        <v>432.29999999999995</v>
      </c>
      <c r="F35" s="193">
        <f>+'Ekamut-caxs'!D37</f>
        <v>576.4</v>
      </c>
      <c r="G35" s="240"/>
      <c r="H35" s="232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3" t="s">
        <v>12</v>
      </c>
      <c r="C36" s="496">
        <f t="shared" ref="C36:C40" si="8">+F36/12*3</f>
        <v>38.424999999999997</v>
      </c>
      <c r="D36" s="496">
        <v>50</v>
      </c>
      <c r="E36" s="496">
        <v>100</v>
      </c>
      <c r="F36" s="193">
        <f>+'Ekamut-caxs'!D38</f>
        <v>153.69999999999999</v>
      </c>
      <c r="G36" s="240"/>
      <c r="H36" s="232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3" t="s">
        <v>14</v>
      </c>
      <c r="C37" s="496">
        <f t="shared" si="8"/>
        <v>9.625</v>
      </c>
      <c r="D37" s="496">
        <f t="shared" ref="D37:D40" si="9">+F37/12*6</f>
        <v>19.25</v>
      </c>
      <c r="E37" s="496">
        <f t="shared" ref="E37:E40" si="10">+F37/12*9</f>
        <v>28.875</v>
      </c>
      <c r="F37" s="192">
        <f>+Komunal!M27</f>
        <v>38.5</v>
      </c>
      <c r="G37" s="240"/>
      <c r="H37" s="232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3" t="s">
        <v>15</v>
      </c>
      <c r="C38" s="496">
        <f t="shared" si="8"/>
        <v>8.5</v>
      </c>
      <c r="D38" s="496">
        <f t="shared" si="9"/>
        <v>17</v>
      </c>
      <c r="E38" s="496">
        <f t="shared" si="10"/>
        <v>25.5</v>
      </c>
      <c r="F38" s="193">
        <f>+'Ekamut-caxs'!D40</f>
        <v>34</v>
      </c>
      <c r="G38" s="240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3" t="s">
        <v>16</v>
      </c>
      <c r="C39" s="496">
        <f t="shared" si="8"/>
        <v>0</v>
      </c>
      <c r="D39" s="496">
        <f t="shared" si="9"/>
        <v>0</v>
      </c>
      <c r="E39" s="496">
        <f t="shared" si="10"/>
        <v>0</v>
      </c>
      <c r="F39" s="193">
        <f>+'Ekamut-caxs'!D41</f>
        <v>0</v>
      </c>
      <c r="G39" s="240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3" t="s">
        <v>242</v>
      </c>
      <c r="C40" s="496">
        <f t="shared" si="8"/>
        <v>36.65</v>
      </c>
      <c r="D40" s="496">
        <f t="shared" si="9"/>
        <v>73.3</v>
      </c>
      <c r="E40" s="496">
        <f t="shared" si="10"/>
        <v>109.95</v>
      </c>
      <c r="F40" s="193">
        <f>+'Ekamut-caxs'!D42</f>
        <v>146.6</v>
      </c>
      <c r="G40" s="240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3" t="s">
        <v>17</v>
      </c>
      <c r="C41" s="496"/>
      <c r="D41" s="496"/>
      <c r="E41" s="496"/>
      <c r="F41" s="193">
        <f>+'Ekamut-caxs'!D43</f>
        <v>0</v>
      </c>
      <c r="G41" s="240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88" t="s">
        <v>243</v>
      </c>
      <c r="C42" s="496">
        <v>25</v>
      </c>
      <c r="D42" s="496">
        <v>50</v>
      </c>
      <c r="E42" s="496">
        <v>75</v>
      </c>
      <c r="F42" s="192">
        <f>+'Ekamut-caxs'!D44</f>
        <v>100</v>
      </c>
      <c r="G42" s="240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v>8</v>
      </c>
      <c r="B43" s="484" t="s">
        <v>66</v>
      </c>
      <c r="C43" s="496">
        <v>15</v>
      </c>
      <c r="D43" s="496">
        <v>15</v>
      </c>
      <c r="E43" s="496">
        <v>30</v>
      </c>
      <c r="F43" s="192">
        <f>+'Ekamut-caxs'!D45</f>
        <v>50</v>
      </c>
      <c r="G43" s="240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11">+A43+1</f>
        <v>9</v>
      </c>
      <c r="B44" s="483" t="s">
        <v>40</v>
      </c>
      <c r="C44" s="496"/>
      <c r="D44" s="496"/>
      <c r="E44" s="496"/>
      <c r="F44" s="193">
        <f>+'Ekamut-caxs'!D46</f>
        <v>0</v>
      </c>
      <c r="G44" s="240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11"/>
        <v>10</v>
      </c>
      <c r="B45" s="483" t="s">
        <v>109</v>
      </c>
      <c r="C45" s="496"/>
      <c r="D45" s="496"/>
      <c r="E45" s="496"/>
      <c r="F45" s="193">
        <f>+'Ekamut-caxs'!D47</f>
        <v>0</v>
      </c>
      <c r="G45" s="240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11"/>
        <v>11</v>
      </c>
      <c r="B46" s="483" t="s">
        <v>110</v>
      </c>
      <c r="C46" s="496"/>
      <c r="D46" s="496"/>
      <c r="E46" s="496"/>
      <c r="F46" s="193">
        <f>+'Ekamut-caxs'!D48</f>
        <v>0</v>
      </c>
      <c r="G46" s="240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11"/>
        <v>12</v>
      </c>
      <c r="B47" s="483" t="s">
        <v>18</v>
      </c>
      <c r="C47" s="496"/>
      <c r="D47" s="496"/>
      <c r="E47" s="496"/>
      <c r="F47" s="193">
        <f>+'Ekamut-caxs'!D49</f>
        <v>0</v>
      </c>
      <c r="G47" s="240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11"/>
        <v>13</v>
      </c>
      <c r="B48" s="483" t="s">
        <v>19</v>
      </c>
      <c r="C48" s="496"/>
      <c r="D48" s="496"/>
      <c r="E48" s="496"/>
      <c r="F48" s="193">
        <f>+'Ekamut-caxs'!D50</f>
        <v>30</v>
      </c>
      <c r="G48" s="240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v>9</v>
      </c>
      <c r="B49" s="483" t="s">
        <v>19</v>
      </c>
      <c r="C49" s="496">
        <v>30</v>
      </c>
      <c r="D49" s="496">
        <v>30</v>
      </c>
      <c r="E49" s="496">
        <v>30</v>
      </c>
      <c r="F49" s="496">
        <v>30</v>
      </c>
      <c r="G49" s="240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11"/>
        <v>10</v>
      </c>
      <c r="B50" s="484" t="s">
        <v>46</v>
      </c>
      <c r="C50" s="496"/>
      <c r="D50" s="496"/>
      <c r="E50" s="496"/>
      <c r="F50" s="193">
        <f>+'Ekamut-caxs'!D52</f>
        <v>0</v>
      </c>
      <c r="G50" s="240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10</v>
      </c>
      <c r="B51" s="483" t="s">
        <v>37</v>
      </c>
      <c r="C51" s="496">
        <f>12.5*3</f>
        <v>37.5</v>
      </c>
      <c r="D51" s="496">
        <v>50</v>
      </c>
      <c r="E51" s="496">
        <v>100</v>
      </c>
      <c r="F51" s="193">
        <f>+'Ekamut-caxs'!D53</f>
        <v>150</v>
      </c>
      <c r="G51" s="240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84" t="s">
        <v>67</v>
      </c>
      <c r="C52" s="496">
        <v>4</v>
      </c>
      <c r="D52" s="496">
        <v>8</v>
      </c>
      <c r="E52" s="496">
        <v>12</v>
      </c>
      <c r="F52" s="193">
        <f>+'Ekamut-caxs'!D54</f>
        <v>20</v>
      </c>
      <c r="G52" s="240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12</v>
      </c>
      <c r="B53" s="484" t="s">
        <v>68</v>
      </c>
      <c r="C53" s="496"/>
      <c r="D53" s="496">
        <v>107</v>
      </c>
      <c r="E53" s="496">
        <v>107</v>
      </c>
      <c r="F53" s="193">
        <f>+'Ekamut-caxs'!D55</f>
        <v>107</v>
      </c>
      <c r="G53" s="240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11"/>
        <v>13</v>
      </c>
      <c r="B54" s="483" t="s">
        <v>38</v>
      </c>
      <c r="C54" s="496"/>
      <c r="D54" s="496">
        <v>3</v>
      </c>
      <c r="E54" s="496">
        <v>3</v>
      </c>
      <c r="F54" s="193">
        <f>+'Ekamut-caxs'!D56</f>
        <v>3</v>
      </c>
      <c r="G54" s="240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11"/>
        <v>14</v>
      </c>
      <c r="B55" s="483" t="s">
        <v>111</v>
      </c>
      <c r="C55" s="496"/>
      <c r="D55" s="496"/>
      <c r="E55" s="496"/>
      <c r="F55" s="193">
        <f>+'Ekamut-caxs'!D57</f>
        <v>0</v>
      </c>
      <c r="G55" s="240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11"/>
        <v>15</v>
      </c>
      <c r="B56" s="483" t="s">
        <v>39</v>
      </c>
      <c r="C56" s="496"/>
      <c r="D56" s="496"/>
      <c r="E56" s="496"/>
      <c r="F56" s="193">
        <f>+'Ekamut-caxs'!D58</f>
        <v>0</v>
      </c>
      <c r="G56" s="240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11"/>
        <v>16</v>
      </c>
      <c r="B57" s="483" t="s">
        <v>56</v>
      </c>
      <c r="C57" s="496"/>
      <c r="D57" s="496"/>
      <c r="E57" s="496"/>
      <c r="F57" s="193">
        <f>+'Ekamut-caxs'!D59</f>
        <v>0</v>
      </c>
      <c r="G57" s="240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14</v>
      </c>
      <c r="B58" s="482" t="s">
        <v>244</v>
      </c>
      <c r="C58" s="496"/>
      <c r="D58" s="496">
        <v>420</v>
      </c>
      <c r="E58" s="496">
        <v>420</v>
      </c>
      <c r="F58" s="193">
        <f>+'Ekamut-caxs'!D60</f>
        <v>420</v>
      </c>
      <c r="G58" s="240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11"/>
        <v>15</v>
      </c>
      <c r="B59" s="380" t="s">
        <v>205</v>
      </c>
      <c r="C59" s="496"/>
      <c r="D59" s="496"/>
      <c r="E59" s="496"/>
      <c r="F59" s="192">
        <f>+'Ekamut-caxs'!D61</f>
        <v>0</v>
      </c>
      <c r="G59" s="240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11"/>
        <v>16</v>
      </c>
      <c r="B60" s="380"/>
      <c r="C60" s="496"/>
      <c r="D60" s="496"/>
      <c r="E60" s="496"/>
      <c r="F60" s="192">
        <f>+'Ekamut-caxs'!D62</f>
        <v>0</v>
      </c>
      <c r="G60" s="240"/>
      <c r="H60" s="89"/>
      <c r="I60" s="49"/>
      <c r="J60" s="49"/>
      <c r="K60" s="49"/>
      <c r="L60" s="38"/>
    </row>
    <row r="61" spans="1:15" s="50" customFormat="1" ht="17.25" hidden="1">
      <c r="A61" s="43">
        <f t="shared" si="11"/>
        <v>17</v>
      </c>
      <c r="B61" s="380"/>
      <c r="C61" s="496"/>
      <c r="D61" s="496"/>
      <c r="E61" s="496"/>
      <c r="F61" s="192">
        <f>+'Ekamut-caxs'!D63</f>
        <v>0</v>
      </c>
      <c r="G61" s="240"/>
      <c r="H61" s="89"/>
      <c r="I61" s="49"/>
      <c r="J61" s="49"/>
      <c r="K61" s="49"/>
      <c r="L61" s="38"/>
    </row>
    <row r="62" spans="1:15" s="50" customFormat="1" ht="17.25" hidden="1">
      <c r="A62" s="43">
        <f t="shared" si="11"/>
        <v>18</v>
      </c>
      <c r="B62" s="380"/>
      <c r="C62" s="496"/>
      <c r="D62" s="496"/>
      <c r="E62" s="496"/>
      <c r="F62" s="192">
        <f>+'Ekamut-caxs'!D64</f>
        <v>0</v>
      </c>
      <c r="G62" s="240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11"/>
        <v>19</v>
      </c>
      <c r="B63" s="484" t="s">
        <v>27</v>
      </c>
      <c r="C63" s="193">
        <f t="shared" ref="C63:E63" si="12">SUM(C64:C66)</f>
        <v>0</v>
      </c>
      <c r="D63" s="193">
        <f t="shared" si="12"/>
        <v>0</v>
      </c>
      <c r="E63" s="193">
        <f t="shared" si="12"/>
        <v>0</v>
      </c>
      <c r="F63" s="193">
        <f>SUM(F64:F66)</f>
        <v>0</v>
      </c>
      <c r="G63" s="240"/>
      <c r="H63" s="88"/>
      <c r="I63" s="49"/>
      <c r="J63" s="49"/>
      <c r="K63" s="49"/>
      <c r="L63" s="49"/>
      <c r="M63" s="73"/>
      <c r="N63" s="73"/>
      <c r="O63" s="73"/>
    </row>
    <row r="64" spans="1:15" s="469" customFormat="1" hidden="1">
      <c r="A64" s="460">
        <f>+A63+0.1</f>
        <v>19.100000000000001</v>
      </c>
      <c r="B64" s="485" t="s">
        <v>28</v>
      </c>
      <c r="C64" s="497"/>
      <c r="D64" s="497"/>
      <c r="E64" s="497"/>
      <c r="F64" s="498"/>
      <c r="G64" s="462"/>
      <c r="H64" s="467"/>
      <c r="I64" s="468"/>
      <c r="J64" s="468"/>
      <c r="K64" s="468"/>
      <c r="L64" s="468"/>
    </row>
    <row r="65" spans="1:15" s="469" customFormat="1" hidden="1">
      <c r="A65" s="460">
        <f t="shared" ref="A65:A66" si="13">+A64+0.1</f>
        <v>19.200000000000003</v>
      </c>
      <c r="B65" s="485" t="s">
        <v>41</v>
      </c>
      <c r="C65" s="497"/>
      <c r="D65" s="497"/>
      <c r="E65" s="497"/>
      <c r="F65" s="498"/>
      <c r="G65" s="462"/>
      <c r="H65" s="467"/>
      <c r="I65" s="468"/>
      <c r="J65" s="468"/>
      <c r="K65" s="468"/>
      <c r="L65" s="468"/>
    </row>
    <row r="66" spans="1:15" s="470" customFormat="1" ht="16.5" hidden="1" customHeight="1">
      <c r="A66" s="460">
        <f t="shared" si="13"/>
        <v>19.300000000000004</v>
      </c>
      <c r="B66" s="490" t="s">
        <v>75</v>
      </c>
      <c r="C66" s="497"/>
      <c r="D66" s="497"/>
      <c r="E66" s="497"/>
      <c r="F66" s="461"/>
      <c r="G66" s="462"/>
      <c r="H66" s="467"/>
      <c r="I66" s="468"/>
      <c r="J66" s="468"/>
      <c r="K66" s="468"/>
      <c r="L66" s="468"/>
      <c r="M66" s="469"/>
      <c r="N66" s="469"/>
      <c r="O66" s="469"/>
    </row>
    <row r="67" spans="1:15" s="74" customFormat="1" ht="17.25">
      <c r="A67" s="43">
        <v>15</v>
      </c>
      <c r="B67" s="483" t="s">
        <v>29</v>
      </c>
      <c r="C67" s="496">
        <v>1044.8</v>
      </c>
      <c r="D67" s="496">
        <v>1044.8</v>
      </c>
      <c r="E67" s="496">
        <v>1044.8</v>
      </c>
      <c r="F67" s="192">
        <f>+'Deb. ev kreditor'!F59</f>
        <v>1044.8</v>
      </c>
      <c r="G67" s="240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16</v>
      </c>
      <c r="B68" s="483" t="s">
        <v>76</v>
      </c>
      <c r="C68" s="497"/>
      <c r="D68" s="497"/>
      <c r="E68" s="497"/>
      <c r="F68" s="497"/>
      <c r="G68" s="240"/>
      <c r="H68" s="88" t="s">
        <v>252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89" t="s">
        <v>52</v>
      </c>
      <c r="C69" s="201">
        <f t="shared" ref="C69:E69" si="14">C70+C78</f>
        <v>0</v>
      </c>
      <c r="D69" s="201">
        <f t="shared" si="14"/>
        <v>0</v>
      </c>
      <c r="E69" s="201">
        <f t="shared" si="14"/>
        <v>0</v>
      </c>
      <c r="F69" s="201">
        <f>F70+F78</f>
        <v>0</v>
      </c>
      <c r="G69" s="366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3" t="s">
        <v>81</v>
      </c>
      <c r="C70" s="193">
        <f t="shared" ref="C70:E70" si="15">SUM(C71:C77)</f>
        <v>0</v>
      </c>
      <c r="D70" s="193">
        <f t="shared" si="15"/>
        <v>0</v>
      </c>
      <c r="E70" s="193">
        <f t="shared" si="15"/>
        <v>0</v>
      </c>
      <c r="F70" s="193">
        <f>SUM(F71:F77)</f>
        <v>0</v>
      </c>
      <c r="G70" s="240"/>
      <c r="H70" s="87"/>
      <c r="I70" s="79"/>
      <c r="J70" s="79"/>
      <c r="K70" s="79"/>
      <c r="L70" s="79"/>
      <c r="M70" s="71"/>
      <c r="N70" s="71"/>
      <c r="O70" s="71"/>
    </row>
    <row r="71" spans="1:15" s="472" customFormat="1" ht="14.25" hidden="1">
      <c r="A71" s="471">
        <f>+A70+0.1</f>
        <v>1.1000000000000001</v>
      </c>
      <c r="B71" s="490" t="s">
        <v>77</v>
      </c>
      <c r="C71" s="497"/>
      <c r="D71" s="497"/>
      <c r="E71" s="497"/>
      <c r="F71" s="498"/>
      <c r="G71" s="462"/>
      <c r="H71" s="466"/>
      <c r="I71" s="464"/>
      <c r="J71" s="464"/>
      <c r="K71" s="464"/>
      <c r="L71" s="464"/>
      <c r="M71" s="465"/>
      <c r="N71" s="465"/>
      <c r="O71" s="465"/>
    </row>
    <row r="72" spans="1:15" s="472" customFormat="1" ht="14.25" hidden="1">
      <c r="A72" s="471">
        <f t="shared" ref="A72:A77" si="16">+A71+0.1</f>
        <v>1.2000000000000002</v>
      </c>
      <c r="B72" s="490" t="s">
        <v>78</v>
      </c>
      <c r="C72" s="497"/>
      <c r="D72" s="497"/>
      <c r="E72" s="497"/>
      <c r="F72" s="498"/>
      <c r="G72" s="462"/>
      <c r="H72" s="466"/>
      <c r="I72" s="464"/>
      <c r="J72" s="464"/>
      <c r="K72" s="464"/>
      <c r="L72" s="464"/>
      <c r="M72" s="465"/>
      <c r="N72" s="465"/>
      <c r="O72" s="465"/>
    </row>
    <row r="73" spans="1:15" s="472" customFormat="1" ht="14.25" hidden="1">
      <c r="A73" s="471">
        <f t="shared" si="16"/>
        <v>1.3000000000000003</v>
      </c>
      <c r="B73" s="490" t="s">
        <v>79</v>
      </c>
      <c r="C73" s="497"/>
      <c r="D73" s="497"/>
      <c r="E73" s="497"/>
      <c r="F73" s="498"/>
      <c r="G73" s="462"/>
      <c r="H73" s="466"/>
      <c r="I73" s="464"/>
      <c r="J73" s="464"/>
      <c r="K73" s="464"/>
      <c r="L73" s="464"/>
      <c r="M73" s="465"/>
      <c r="N73" s="465"/>
      <c r="O73" s="465"/>
    </row>
    <row r="74" spans="1:15" s="472" customFormat="1" ht="14.25" hidden="1">
      <c r="A74" s="471">
        <f t="shared" si="16"/>
        <v>1.4000000000000004</v>
      </c>
      <c r="B74" s="490" t="s">
        <v>172</v>
      </c>
      <c r="C74" s="497"/>
      <c r="D74" s="497"/>
      <c r="E74" s="497"/>
      <c r="F74" s="498"/>
      <c r="G74" s="462"/>
      <c r="H74" s="466"/>
      <c r="I74" s="464"/>
      <c r="J74" s="464"/>
      <c r="K74" s="464"/>
      <c r="L74" s="464"/>
      <c r="M74" s="465"/>
      <c r="N74" s="465"/>
      <c r="O74" s="465"/>
    </row>
    <row r="75" spans="1:15" s="472" customFormat="1" ht="14.25" hidden="1">
      <c r="A75" s="471">
        <f t="shared" si="16"/>
        <v>1.5000000000000004</v>
      </c>
      <c r="B75" s="490" t="s">
        <v>57</v>
      </c>
      <c r="C75" s="497"/>
      <c r="D75" s="497"/>
      <c r="E75" s="497"/>
      <c r="F75" s="498"/>
      <c r="G75" s="462"/>
      <c r="H75" s="466"/>
      <c r="I75" s="464"/>
      <c r="J75" s="464"/>
      <c r="K75" s="464"/>
      <c r="L75" s="464"/>
      <c r="M75" s="465"/>
      <c r="N75" s="465"/>
      <c r="O75" s="465"/>
    </row>
    <row r="76" spans="1:15" s="465" customFormat="1" ht="14.25" hidden="1">
      <c r="A76" s="471">
        <f t="shared" si="16"/>
        <v>1.6000000000000005</v>
      </c>
      <c r="B76" s="485" t="s">
        <v>58</v>
      </c>
      <c r="C76" s="497"/>
      <c r="D76" s="497"/>
      <c r="E76" s="497"/>
      <c r="F76" s="498"/>
      <c r="G76" s="462"/>
      <c r="H76" s="466"/>
      <c r="I76" s="464"/>
      <c r="J76" s="464"/>
      <c r="K76" s="464"/>
      <c r="L76" s="464"/>
    </row>
    <row r="77" spans="1:15" s="465" customFormat="1" ht="14.25" hidden="1">
      <c r="A77" s="471">
        <f t="shared" si="16"/>
        <v>1.7000000000000006</v>
      </c>
      <c r="B77" s="485"/>
      <c r="C77" s="497"/>
      <c r="D77" s="497"/>
      <c r="E77" s="497"/>
      <c r="F77" s="498"/>
      <c r="G77" s="462"/>
      <c r="H77" s="473" t="s">
        <v>255</v>
      </c>
      <c r="I77" s="464"/>
      <c r="J77" s="464"/>
      <c r="K77" s="464"/>
      <c r="L77" s="464"/>
    </row>
    <row r="78" spans="1:15" s="72" customFormat="1" ht="51" hidden="1" customHeight="1">
      <c r="A78" s="53">
        <v>2</v>
      </c>
      <c r="B78" s="484" t="s">
        <v>257</v>
      </c>
      <c r="C78" s="193">
        <f t="shared" ref="C78:E78" si="17">SUM(C79:C81)</f>
        <v>0</v>
      </c>
      <c r="D78" s="193">
        <f t="shared" si="17"/>
        <v>0</v>
      </c>
      <c r="E78" s="193">
        <f t="shared" si="17"/>
        <v>0</v>
      </c>
      <c r="F78" s="193">
        <f>SUM(F79:F81)</f>
        <v>0</v>
      </c>
      <c r="G78" s="240"/>
      <c r="H78" s="87"/>
      <c r="I78" s="79"/>
      <c r="J78" s="79"/>
      <c r="K78" s="79"/>
      <c r="L78" s="79"/>
      <c r="M78" s="71"/>
      <c r="N78" s="71"/>
      <c r="O78" s="71"/>
    </row>
    <row r="79" spans="1:15" s="472" customFormat="1" ht="14.25" hidden="1">
      <c r="A79" s="471">
        <f t="shared" ref="A79:A81" si="18">+A78+0.1</f>
        <v>2.1</v>
      </c>
      <c r="B79" s="490" t="s">
        <v>54</v>
      </c>
      <c r="C79" s="497"/>
      <c r="D79" s="497"/>
      <c r="E79" s="497"/>
      <c r="F79" s="498"/>
      <c r="G79" s="462"/>
      <c r="H79" s="466"/>
      <c r="I79" s="464"/>
      <c r="J79" s="464"/>
      <c r="K79" s="464"/>
      <c r="L79" s="464"/>
      <c r="M79" s="465"/>
      <c r="N79" s="465"/>
      <c r="O79" s="465"/>
    </row>
    <row r="80" spans="1:15" s="472" customFormat="1" ht="14.25" hidden="1">
      <c r="A80" s="471">
        <f t="shared" si="18"/>
        <v>2.2000000000000002</v>
      </c>
      <c r="B80" s="490" t="s">
        <v>53</v>
      </c>
      <c r="C80" s="497"/>
      <c r="D80" s="497"/>
      <c r="E80" s="497"/>
      <c r="F80" s="498"/>
      <c r="G80" s="462"/>
      <c r="H80" s="466"/>
      <c r="I80" s="464"/>
      <c r="J80" s="464"/>
      <c r="K80" s="464"/>
      <c r="L80" s="464"/>
      <c r="M80" s="465"/>
      <c r="N80" s="465"/>
      <c r="O80" s="465"/>
    </row>
    <row r="81" spans="1:15" s="472" customFormat="1" ht="14.25" hidden="1">
      <c r="A81" s="471">
        <f t="shared" si="18"/>
        <v>2.3000000000000003</v>
      </c>
      <c r="B81" s="490" t="s">
        <v>42</v>
      </c>
      <c r="C81" s="497"/>
      <c r="D81" s="497"/>
      <c r="E81" s="497"/>
      <c r="F81" s="498"/>
      <c r="G81" s="462"/>
      <c r="H81" s="466"/>
      <c r="I81" s="464"/>
      <c r="J81" s="464"/>
      <c r="K81" s="464"/>
      <c r="L81" s="464"/>
      <c r="M81" s="465"/>
      <c r="N81" s="465"/>
      <c r="O81" s="465"/>
    </row>
    <row r="82" spans="1:15" s="62" customFormat="1" ht="39.75" hidden="1" customHeight="1">
      <c r="A82" s="34" t="s">
        <v>50</v>
      </c>
      <c r="B82" s="487" t="s">
        <v>120</v>
      </c>
      <c r="C82" s="201">
        <f t="shared" ref="C82:E82" si="19">SUM(C83:C84)</f>
        <v>0</v>
      </c>
      <c r="D82" s="201">
        <f t="shared" si="19"/>
        <v>0</v>
      </c>
      <c r="E82" s="201">
        <f t="shared" si="19"/>
        <v>0</v>
      </c>
      <c r="F82" s="201">
        <f>SUM(F83:F84)</f>
        <v>0</v>
      </c>
      <c r="G82" s="366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0" t="s">
        <v>253</v>
      </c>
      <c r="C83" s="497"/>
      <c r="D83" s="497"/>
      <c r="E83" s="497"/>
      <c r="F83" s="498"/>
      <c r="G83" s="240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0" t="s">
        <v>254</v>
      </c>
      <c r="C84" s="497"/>
      <c r="D84" s="497"/>
      <c r="E84" s="497"/>
      <c r="F84" s="498"/>
      <c r="G84" s="240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7" t="s">
        <v>31</v>
      </c>
      <c r="C85" s="201">
        <f t="shared" ref="C85:E85" si="20">C13+C14-C29</f>
        <v>1519.0333333333474</v>
      </c>
      <c r="D85" s="201">
        <f t="shared" si="20"/>
        <v>67.350000000005821</v>
      </c>
      <c r="E85" s="201">
        <f t="shared" si="20"/>
        <v>96.791666666693345</v>
      </c>
      <c r="F85" s="201">
        <f>F13+F14-F29</f>
        <v>0</v>
      </c>
      <c r="G85" s="367"/>
      <c r="H85" s="517"/>
      <c r="I85" s="518"/>
      <c r="J85" s="210"/>
      <c r="K85" s="210"/>
      <c r="L85" s="181"/>
      <c r="M85" s="75"/>
      <c r="N85" s="75"/>
      <c r="O85" s="75"/>
    </row>
    <row r="86" spans="1:15" s="61" customFormat="1" ht="44.25" customHeight="1">
      <c r="A86" s="354"/>
      <c r="B86" s="355"/>
      <c r="C86" s="355"/>
      <c r="D86" s="355"/>
      <c r="E86" s="355"/>
      <c r="H86" s="90"/>
      <c r="I86" s="80"/>
      <c r="J86" s="80"/>
      <c r="K86" s="80"/>
      <c r="L86" s="80"/>
    </row>
    <row r="87" spans="1:15" s="5" customFormat="1" ht="21.75" hidden="1" customHeight="1">
      <c r="B87" s="356" t="s">
        <v>2</v>
      </c>
      <c r="C87" s="356"/>
      <c r="D87" s="356"/>
      <c r="E87" s="356"/>
      <c r="F87" s="215" t="str">
        <f>+'Ekamut-caxs'!C71</f>
        <v>Ղ. Ղուկասյան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7" t="s">
        <v>85</v>
      </c>
      <c r="G88" s="358"/>
      <c r="H88" s="359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7" t="str">
        <f>+'Ekamut-caxs'!C73</f>
        <v>Մ. Մկրտչյան</v>
      </c>
      <c r="G89" s="241"/>
      <c r="H89" s="61"/>
      <c r="I89" s="66"/>
      <c r="J89" s="66"/>
      <c r="K89" s="66"/>
      <c r="L89" s="66"/>
    </row>
    <row r="90" spans="1:15" s="2" customFormat="1" ht="12" hidden="1" customHeight="1">
      <c r="F90" s="357" t="s">
        <v>85</v>
      </c>
      <c r="G90" s="358"/>
      <c r="H90" s="359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6" t="str">
        <f>+'Ekamut-caxs'!B76</f>
        <v>ԵՐԵՎԱՆԻ ՔԱՂԱՔԱՊԵՏ՝</v>
      </c>
      <c r="C92" s="521"/>
      <c r="D92" s="521"/>
      <c r="E92" s="36"/>
      <c r="F92" s="506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2" fitToHeight="0" orientation="portrait" r:id="rId1"/>
  <headerFooter alignWithMargins="0"/>
  <ignoredErrors>
    <ignoredError sqref="F85 F52:F53 F69 F44:F48 F82 F38 F41 F50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9" zoomScaleSheetLayoutView="100" workbookViewId="0">
      <selection activeCell="F21" sqref="F21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2" t="s">
        <v>47</v>
      </c>
      <c r="B1" s="522"/>
      <c r="C1" s="522"/>
      <c r="D1" s="522"/>
      <c r="E1" s="522"/>
      <c r="F1" s="522"/>
    </row>
    <row r="2" spans="1:18" s="18" customFormat="1" ht="25.5" customHeight="1">
      <c r="A2" s="520" t="str">
        <f>+'Ekamut-caxs'!A9</f>
        <v xml:space="preserve"> «Զարթոնք» մանկական գեղարվեստական դաստիարակության կենտրոն ՀՈԱԿ-ի    </v>
      </c>
      <c r="B2" s="520"/>
      <c r="C2" s="520"/>
      <c r="D2" s="520"/>
      <c r="E2" s="520"/>
      <c r="F2" s="5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1" t="s">
        <v>227</v>
      </c>
      <c r="B3" s="521"/>
      <c r="C3" s="521"/>
      <c r="D3" s="521"/>
      <c r="E3" s="521"/>
      <c r="F3" s="52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4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3">
        <f>SUM(C7:C18,C21:C23)</f>
        <v>46006.9</v>
      </c>
      <c r="D6" s="213">
        <f>SUM(D7:D18,D21:D23)</f>
        <v>55703.4</v>
      </c>
      <c r="E6" s="340">
        <f t="shared" ref="E6:E61" si="0">D6-C6</f>
        <v>9696.5</v>
      </c>
      <c r="F6" s="237"/>
      <c r="G6" s="511"/>
      <c r="H6" s="51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4" t="s">
        <v>107</v>
      </c>
      <c r="C7" s="204">
        <v>33379.5</v>
      </c>
      <c r="D7" s="205">
        <f>+'Ekamut-caxs'!D13</f>
        <v>43610.3</v>
      </c>
      <c r="E7" s="341">
        <f t="shared" si="0"/>
        <v>10230.800000000003</v>
      </c>
      <c r="F7" s="204"/>
      <c r="G7" s="511"/>
      <c r="H7" s="511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4" t="str">
        <f>+'Ekamut-caxs'!B14</f>
        <v>Սուբսիդիա ջրամատակարարման գծով</v>
      </c>
      <c r="C8" s="204">
        <v>0.8</v>
      </c>
      <c r="D8" s="205">
        <f>+'Ekamut-caxs'!D14</f>
        <v>1.1000000000000001</v>
      </c>
      <c r="E8" s="205">
        <f t="shared" si="0"/>
        <v>0.30000000000000004</v>
      </c>
      <c r="F8" s="204"/>
      <c r="G8" s="513"/>
      <c r="H8" s="513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1" t="s">
        <v>170</v>
      </c>
      <c r="C9" s="204"/>
      <c r="D9" s="205">
        <f>+'Ekamut-caxs'!D15</f>
        <v>0</v>
      </c>
      <c r="E9" s="205">
        <f>D9-C9</f>
        <v>0</v>
      </c>
      <c r="F9" s="204"/>
      <c r="G9" s="513"/>
      <c r="H9" s="513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1" t="s">
        <v>210</v>
      </c>
      <c r="C10" s="204"/>
      <c r="D10" s="205">
        <f>+'Ekamut-caxs'!D16</f>
        <v>0</v>
      </c>
      <c r="E10" s="205">
        <f>D10-C10</f>
        <v>0</v>
      </c>
      <c r="F10" s="204"/>
      <c r="G10" s="511"/>
      <c r="H10" s="511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7" t="str">
        <f>+'Ekamut-caxs'!B17</f>
        <v>Վճարովի ծառայություններից (գեղագիտական ուսուցում)</v>
      </c>
      <c r="C11" s="204">
        <v>12059.4</v>
      </c>
      <c r="D11" s="205">
        <f>+'Ekamut-caxs'!D17</f>
        <v>12080</v>
      </c>
      <c r="E11" s="205">
        <f t="shared" ref="E11:E17" si="1">D11-C11</f>
        <v>20.600000000000364</v>
      </c>
      <c r="F11" s="204"/>
      <c r="G11" s="511"/>
      <c r="H11" s="511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4" t="s">
        <v>45</v>
      </c>
      <c r="C12" s="206"/>
      <c r="D12" s="205">
        <f>+'Ekamut-caxs'!D18</f>
        <v>0</v>
      </c>
      <c r="E12" s="205">
        <f t="shared" si="1"/>
        <v>0</v>
      </c>
      <c r="F12" s="204"/>
      <c r="G12" s="511"/>
      <c r="H12" s="511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4" t="s">
        <v>55</v>
      </c>
      <c r="C13" s="206"/>
      <c r="D13" s="205">
        <f>+'Ekamut-caxs'!D19</f>
        <v>0</v>
      </c>
      <c r="E13" s="205">
        <f t="shared" si="1"/>
        <v>0</v>
      </c>
      <c r="F13" s="204"/>
      <c r="G13" s="511"/>
      <c r="H13" s="511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6"/>
      <c r="D14" s="205">
        <f>+'Ekamut-caxs'!D20</f>
        <v>0</v>
      </c>
      <c r="E14" s="205">
        <f t="shared" si="1"/>
        <v>0</v>
      </c>
      <c r="F14" s="204"/>
      <c r="G14" s="511"/>
      <c r="H14" s="511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1" t="s">
        <v>213</v>
      </c>
      <c r="C15" s="206"/>
      <c r="D15" s="205">
        <f>+'Ekamut-caxs'!D21</f>
        <v>0</v>
      </c>
      <c r="E15" s="205">
        <f t="shared" si="1"/>
        <v>0</v>
      </c>
      <c r="F15" s="204"/>
      <c r="G15" s="525"/>
      <c r="H15" s="525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1"/>
      <c r="C16" s="206"/>
      <c r="D16" s="205">
        <f>+'Ekamut-caxs'!D22</f>
        <v>0</v>
      </c>
      <c r="E16" s="205">
        <f t="shared" si="1"/>
        <v>0</v>
      </c>
      <c r="F16" s="204"/>
      <c r="G16" s="350"/>
      <c r="H16" s="350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1"/>
      <c r="C17" s="206"/>
      <c r="D17" s="205">
        <f>+'Ekamut-caxs'!D23</f>
        <v>0</v>
      </c>
      <c r="E17" s="205">
        <f t="shared" si="1"/>
        <v>0</v>
      </c>
      <c r="F17" s="204"/>
      <c r="G17" s="350"/>
      <c r="H17" s="350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7" t="s">
        <v>112</v>
      </c>
      <c r="C18" s="208">
        <f>SUM(C19:C20)</f>
        <v>555.20000000000005</v>
      </c>
      <c r="D18" s="205">
        <f>+'Ekamut-caxs'!D24</f>
        <v>0</v>
      </c>
      <c r="E18" s="205">
        <f t="shared" si="0"/>
        <v>-555.20000000000005</v>
      </c>
      <c r="F18" s="204"/>
      <c r="G18" s="525"/>
      <c r="H18" s="525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2">
        <v>10.1</v>
      </c>
      <c r="B19" s="26" t="s">
        <v>64</v>
      </c>
      <c r="C19" s="182">
        <v>555.20000000000005</v>
      </c>
      <c r="D19" s="183">
        <f>+'Ekamut-caxs'!D25</f>
        <v>0</v>
      </c>
      <c r="E19" s="183">
        <f t="shared" si="0"/>
        <v>-555.20000000000005</v>
      </c>
      <c r="F19" s="184"/>
      <c r="G19" s="511"/>
      <c r="H19" s="511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5"/>
      <c r="H20" s="515"/>
    </row>
    <row r="21" spans="1:18" s="40" customFormat="1" ht="18.75" customHeight="1">
      <c r="A21" s="43">
        <v>11</v>
      </c>
      <c r="B21" s="196" t="s">
        <v>8</v>
      </c>
      <c r="C21" s="206">
        <v>12</v>
      </c>
      <c r="D21" s="205">
        <f>+'Ekamut-caxs'!D27</f>
        <v>12</v>
      </c>
      <c r="E21" s="205">
        <f t="shared" si="0"/>
        <v>0</v>
      </c>
      <c r="F21" s="204"/>
      <c r="G21" s="515"/>
      <c r="H21" s="515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7"/>
      <c r="C22" s="206"/>
      <c r="D22" s="204">
        <f>+'Ekamut-caxs'!D28</f>
        <v>0</v>
      </c>
      <c r="E22" s="204">
        <f>D22-C22</f>
        <v>0</v>
      </c>
      <c r="F22" s="20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7"/>
      <c r="C23" s="206"/>
      <c r="D23" s="204">
        <f>+'Ekamut-caxs'!D29</f>
        <v>0</v>
      </c>
      <c r="E23" s="204">
        <f>D23-C23</f>
        <v>0</v>
      </c>
      <c r="F23" s="204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4">
        <f>SUM(C25,C29:C34,C35:C57,C59:C60)</f>
        <v>46006.9</v>
      </c>
      <c r="D24" s="214">
        <f>SUM(D25,D29:D34,D35:D57,D59:D60)</f>
        <v>55703.399999999994</v>
      </c>
      <c r="E24" s="340">
        <f t="shared" si="0"/>
        <v>9696.4999999999927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8" t="s">
        <v>10</v>
      </c>
      <c r="C25" s="206">
        <v>43737.5</v>
      </c>
      <c r="D25" s="208">
        <f>+'Ekamut-caxs'!D33</f>
        <v>52892.1</v>
      </c>
      <c r="E25" s="205">
        <f t="shared" si="0"/>
        <v>9154.5999999999985</v>
      </c>
      <c r="F25" s="204"/>
      <c r="G25" s="511"/>
      <c r="H25" s="511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1" customFormat="1" ht="18" customHeight="1">
      <c r="A26" s="418">
        <v>1.1000000000000001</v>
      </c>
      <c r="B26" s="419" t="s">
        <v>108</v>
      </c>
      <c r="C26" s="420">
        <v>8041</v>
      </c>
      <c r="D26" s="421">
        <f>+'Ekamut-caxs'!D34</f>
        <v>8877</v>
      </c>
      <c r="E26" s="422">
        <f>D26-C26</f>
        <v>836</v>
      </c>
      <c r="F26" s="423"/>
      <c r="G26" s="526"/>
      <c r="H26" s="526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11" customFormat="1" ht="18" hidden="1" customHeight="1">
      <c r="A27" s="418">
        <v>1.2</v>
      </c>
      <c r="B27" s="419" t="s">
        <v>11</v>
      </c>
      <c r="C27" s="420"/>
      <c r="D27" s="421">
        <f>+'Ekamut-caxs'!D35</f>
        <v>0</v>
      </c>
      <c r="E27" s="422">
        <f>D27-C27</f>
        <v>0</v>
      </c>
      <c r="F27" s="423"/>
      <c r="G27" s="526"/>
      <c r="H27" s="526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411" customFormat="1" ht="18" hidden="1" customHeight="1">
      <c r="A28" s="418">
        <v>1.3</v>
      </c>
      <c r="B28" s="419" t="str">
        <f>+'Ekamut-caxs'!B36</f>
        <v>կամավոր ատեստավորման գծով լրավճար</v>
      </c>
      <c r="C28" s="420"/>
      <c r="D28" s="421">
        <f>+'Ekamut-caxs'!D36</f>
        <v>0</v>
      </c>
      <c r="E28" s="422">
        <f>D28-C28</f>
        <v>0</v>
      </c>
      <c r="F28" s="423"/>
      <c r="G28" s="526"/>
      <c r="H28" s="526"/>
      <c r="I28" s="424"/>
      <c r="J28" s="424"/>
      <c r="K28" s="424"/>
      <c r="L28" s="424"/>
      <c r="M28" s="424"/>
      <c r="N28" s="424"/>
      <c r="O28" s="424"/>
      <c r="P28" s="424"/>
      <c r="Q28" s="424"/>
      <c r="R28" s="424"/>
    </row>
    <row r="29" spans="1:18" s="40" customFormat="1" ht="21" customHeight="1">
      <c r="A29" s="43">
        <v>2</v>
      </c>
      <c r="B29" s="194" t="s">
        <v>13</v>
      </c>
      <c r="C29" s="206">
        <v>541.5</v>
      </c>
      <c r="D29" s="208">
        <f>+'Ekamut-caxs'!D37</f>
        <v>576.4</v>
      </c>
      <c r="E29" s="205">
        <f t="shared" si="0"/>
        <v>34.899999999999977</v>
      </c>
      <c r="F29" s="204"/>
      <c r="G29" s="511"/>
      <c r="H29" s="511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4" t="s">
        <v>12</v>
      </c>
      <c r="C30" s="206">
        <v>149.30000000000001</v>
      </c>
      <c r="D30" s="208">
        <f>+'Ekamut-caxs'!D38</f>
        <v>153.69999999999999</v>
      </c>
      <c r="E30" s="205">
        <f t="shared" si="0"/>
        <v>4.3999999999999773</v>
      </c>
      <c r="F30" s="204"/>
      <c r="G30" s="511"/>
      <c r="H30" s="511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4" t="s">
        <v>14</v>
      </c>
      <c r="C31" s="206">
        <v>30.9</v>
      </c>
      <c r="D31" s="208">
        <f>+'Ekamut-caxs'!D39</f>
        <v>39.6</v>
      </c>
      <c r="E31" s="205">
        <f t="shared" si="0"/>
        <v>8.7000000000000028</v>
      </c>
      <c r="F31" s="204"/>
      <c r="G31" s="511"/>
      <c r="H31" s="511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4" t="s">
        <v>15</v>
      </c>
      <c r="C32" s="206">
        <v>34</v>
      </c>
      <c r="D32" s="208">
        <f>+'Ekamut-caxs'!D40</f>
        <v>34</v>
      </c>
      <c r="E32" s="205">
        <f t="shared" si="0"/>
        <v>0</v>
      </c>
      <c r="F32" s="204"/>
      <c r="G32" s="511"/>
      <c r="H32" s="511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4" t="s">
        <v>16</v>
      </c>
      <c r="C33" s="206"/>
      <c r="D33" s="208">
        <f>+'Ekamut-caxs'!D41</f>
        <v>0</v>
      </c>
      <c r="E33" s="205">
        <f t="shared" si="0"/>
        <v>0</v>
      </c>
      <c r="F33" s="204"/>
      <c r="G33" s="511"/>
      <c r="H33" s="511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4" t="s">
        <v>242</v>
      </c>
      <c r="C34" s="208">
        <v>146.6</v>
      </c>
      <c r="D34" s="208">
        <f>+'Ekamut-caxs'!D42</f>
        <v>146.6</v>
      </c>
      <c r="E34" s="205">
        <f t="shared" si="0"/>
        <v>0</v>
      </c>
      <c r="F34" s="204"/>
      <c r="G34" s="511"/>
      <c r="H34" s="511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4" t="s">
        <v>17</v>
      </c>
      <c r="C35" s="206"/>
      <c r="D35" s="208">
        <f>+'Ekamut-caxs'!D43</f>
        <v>0</v>
      </c>
      <c r="E35" s="205">
        <f t="shared" si="0"/>
        <v>0</v>
      </c>
      <c r="F35" s="204"/>
      <c r="G35" s="511"/>
      <c r="H35" s="511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1" t="s">
        <v>243</v>
      </c>
      <c r="C36" s="501">
        <v>100</v>
      </c>
      <c r="D36" s="208">
        <f>+'Ekamut-caxs'!D44</f>
        <v>100</v>
      </c>
      <c r="E36" s="205">
        <f t="shared" si="0"/>
        <v>0</v>
      </c>
      <c r="F36" s="204"/>
      <c r="G36" s="511"/>
      <c r="H36" s="511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199" t="s">
        <v>66</v>
      </c>
      <c r="C37" s="206">
        <v>39.9</v>
      </c>
      <c r="D37" s="208">
        <f>+'Ekamut-caxs'!D45</f>
        <v>50</v>
      </c>
      <c r="E37" s="205">
        <f t="shared" si="0"/>
        <v>10.100000000000001</v>
      </c>
      <c r="F37" s="204"/>
      <c r="G37" s="511"/>
      <c r="H37" s="511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4" t="s">
        <v>40</v>
      </c>
      <c r="C38" s="206"/>
      <c r="D38" s="208">
        <f>+'Ekamut-caxs'!D46</f>
        <v>0</v>
      </c>
      <c r="E38" s="205">
        <f t="shared" si="0"/>
        <v>0</v>
      </c>
      <c r="F38" s="204"/>
      <c r="G38" s="511"/>
      <c r="H38" s="511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4" t="s">
        <v>109</v>
      </c>
      <c r="C39" s="206"/>
      <c r="D39" s="208">
        <f>+'Ekamut-caxs'!D47</f>
        <v>0</v>
      </c>
      <c r="E39" s="205">
        <f>D39-C39</f>
        <v>0</v>
      </c>
      <c r="F39" s="204"/>
      <c r="G39" s="511"/>
      <c r="H39" s="511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4" t="s">
        <v>110</v>
      </c>
      <c r="C40" s="206"/>
      <c r="D40" s="208">
        <f>+'Ekamut-caxs'!D48</f>
        <v>0</v>
      </c>
      <c r="E40" s="205">
        <f t="shared" si="0"/>
        <v>0</v>
      </c>
      <c r="F40" s="204"/>
      <c r="G40" s="511"/>
      <c r="H40" s="511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4" t="s">
        <v>18</v>
      </c>
      <c r="C41" s="204"/>
      <c r="D41" s="208">
        <f>+'Ekamut-caxs'!D49</f>
        <v>0</v>
      </c>
      <c r="E41" s="205">
        <f t="shared" si="0"/>
        <v>0</v>
      </c>
      <c r="F41" s="204"/>
      <c r="G41" s="511"/>
      <c r="H41" s="511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4" t="s">
        <v>19</v>
      </c>
      <c r="C42" s="204">
        <v>30</v>
      </c>
      <c r="D42" s="208">
        <f>+'Ekamut-caxs'!D50</f>
        <v>30</v>
      </c>
      <c r="E42" s="205">
        <f>D42-C42</f>
        <v>0</v>
      </c>
      <c r="F42" s="204"/>
      <c r="G42" s="511"/>
      <c r="H42" s="511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4" t="s">
        <v>59</v>
      </c>
      <c r="C43" s="204"/>
      <c r="D43" s="208">
        <f>+'Ekamut-caxs'!D51</f>
        <v>0</v>
      </c>
      <c r="E43" s="205">
        <f>D43-C43</f>
        <v>0</v>
      </c>
      <c r="F43" s="204"/>
      <c r="G43" s="511"/>
      <c r="H43" s="511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4" t="s">
        <v>46</v>
      </c>
      <c r="C44" s="204"/>
      <c r="D44" s="208">
        <f>+'Ekamut-caxs'!D52</f>
        <v>0</v>
      </c>
      <c r="E44" s="205">
        <f>D44-C44</f>
        <v>0</v>
      </c>
      <c r="F44" s="204"/>
      <c r="G44" s="511"/>
      <c r="H44" s="511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4" t="s">
        <v>37</v>
      </c>
      <c r="C45" s="206">
        <v>108</v>
      </c>
      <c r="D45" s="208">
        <f>+'Ekamut-caxs'!D53</f>
        <v>150</v>
      </c>
      <c r="E45" s="205">
        <f t="shared" si="0"/>
        <v>42</v>
      </c>
      <c r="F45" s="204"/>
      <c r="G45" s="511"/>
      <c r="H45" s="511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7" t="s">
        <v>67</v>
      </c>
      <c r="C46" s="206">
        <v>12</v>
      </c>
      <c r="D46" s="208">
        <f>+'Ekamut-caxs'!D54</f>
        <v>20</v>
      </c>
      <c r="E46" s="205">
        <f t="shared" si="0"/>
        <v>8</v>
      </c>
      <c r="F46" s="204"/>
      <c r="G46" s="511"/>
      <c r="H46" s="511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7" t="s">
        <v>68</v>
      </c>
      <c r="C47" s="204">
        <v>107</v>
      </c>
      <c r="D47" s="208">
        <f>+'Ekamut-caxs'!D55</f>
        <v>107</v>
      </c>
      <c r="E47" s="205">
        <f t="shared" si="0"/>
        <v>0</v>
      </c>
      <c r="F47" s="204"/>
      <c r="G47" s="511"/>
      <c r="H47" s="511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4" t="s">
        <v>38</v>
      </c>
      <c r="C48" s="204"/>
      <c r="D48" s="208">
        <f>+'Ekamut-caxs'!D56</f>
        <v>3</v>
      </c>
      <c r="E48" s="205">
        <f t="shared" ref="E48:E60" si="2">D48-C48</f>
        <v>3</v>
      </c>
      <c r="F48" s="204"/>
      <c r="G48" s="511"/>
      <c r="H48" s="511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4" t="s">
        <v>111</v>
      </c>
      <c r="C49" s="204"/>
      <c r="D49" s="208">
        <f>+'Ekamut-caxs'!D57</f>
        <v>0</v>
      </c>
      <c r="E49" s="205">
        <f t="shared" si="2"/>
        <v>0</v>
      </c>
      <c r="F49" s="204"/>
      <c r="G49" s="511"/>
      <c r="H49" s="511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4" t="s">
        <v>39</v>
      </c>
      <c r="C50" s="204"/>
      <c r="D50" s="208">
        <f>+'Ekamut-caxs'!D58</f>
        <v>0</v>
      </c>
      <c r="E50" s="205">
        <f t="shared" si="2"/>
        <v>0</v>
      </c>
      <c r="F50" s="204"/>
      <c r="G50" s="511"/>
      <c r="H50" s="511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4" t="s">
        <v>56</v>
      </c>
      <c r="C51" s="204"/>
      <c r="D51" s="208">
        <f>+'Ekamut-caxs'!D59</f>
        <v>0</v>
      </c>
      <c r="E51" s="205">
        <f t="shared" si="2"/>
        <v>0</v>
      </c>
      <c r="F51" s="204"/>
      <c r="G51" s="511"/>
      <c r="H51" s="511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7" t="s">
        <v>244</v>
      </c>
      <c r="C52" s="502">
        <v>415</v>
      </c>
      <c r="D52" s="208">
        <f>+'Ekamut-caxs'!D60</f>
        <v>420</v>
      </c>
      <c r="E52" s="205">
        <f>D52-C52</f>
        <v>5</v>
      </c>
      <c r="F52" s="204"/>
      <c r="G52" s="511"/>
      <c r="H52" s="511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4" t="s">
        <v>205</v>
      </c>
      <c r="C53" s="204"/>
      <c r="D53" s="208">
        <f>+'Ekamut-caxs'!D61</f>
        <v>0</v>
      </c>
      <c r="E53" s="205">
        <f t="shared" si="2"/>
        <v>0</v>
      </c>
      <c r="F53" s="204"/>
      <c r="G53" s="515"/>
      <c r="H53" s="515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7"/>
      <c r="C54" s="204"/>
      <c r="D54" s="208">
        <f>+'Ekamut-caxs'!D62</f>
        <v>0</v>
      </c>
      <c r="E54" s="204">
        <f>D54-C54</f>
        <v>0</v>
      </c>
      <c r="F54" s="204"/>
      <c r="G54" s="515"/>
      <c r="H54" s="515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7"/>
      <c r="C55" s="204"/>
      <c r="D55" s="208">
        <f>+'Ekamut-caxs'!D63</f>
        <v>0</v>
      </c>
      <c r="E55" s="204"/>
      <c r="F55" s="204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7"/>
      <c r="C56" s="204"/>
      <c r="D56" s="208">
        <f>+'Ekamut-caxs'!D64</f>
        <v>0</v>
      </c>
      <c r="E56" s="204">
        <f>D56-C56</f>
        <v>0</v>
      </c>
      <c r="F56" s="204"/>
      <c r="G56" s="515"/>
      <c r="H56" s="515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5" t="s">
        <v>20</v>
      </c>
      <c r="C57" s="204">
        <v>555.20000000000005</v>
      </c>
      <c r="D57" s="208">
        <f>+'Ekamut-caxs'!D65</f>
        <v>852.5</v>
      </c>
      <c r="E57" s="205">
        <f t="shared" si="2"/>
        <v>297.29999999999995</v>
      </c>
      <c r="F57" s="204"/>
      <c r="G57" s="511"/>
      <c r="H57" s="511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0" customFormat="1" ht="20.25" customHeight="1">
      <c r="A58" s="393">
        <v>30.1</v>
      </c>
      <c r="B58" s="425" t="s">
        <v>69</v>
      </c>
      <c r="C58" s="423">
        <v>555.20000000000005</v>
      </c>
      <c r="D58" s="421">
        <f>+'Ekamut-caxs'!D66</f>
        <v>499</v>
      </c>
      <c r="E58" s="422">
        <f t="shared" si="2"/>
        <v>-56.200000000000045</v>
      </c>
      <c r="F58" s="423"/>
      <c r="G58" s="526"/>
      <c r="H58" s="526"/>
      <c r="I58" s="360"/>
      <c r="J58" s="360"/>
      <c r="K58" s="360"/>
      <c r="L58" s="360"/>
      <c r="M58" s="360"/>
      <c r="N58" s="360"/>
      <c r="O58" s="360"/>
      <c r="P58" s="360"/>
      <c r="Q58" s="360"/>
      <c r="R58" s="360"/>
    </row>
    <row r="59" spans="1:18" s="40" customFormat="1" ht="21" hidden="1" customHeight="1">
      <c r="A59" s="43">
        <v>31</v>
      </c>
      <c r="B59" s="207" t="s">
        <v>70</v>
      </c>
      <c r="C59" s="204"/>
      <c r="D59" s="208">
        <f>+'Ekamut-caxs'!D67</f>
        <v>0</v>
      </c>
      <c r="E59" s="205">
        <f t="shared" si="2"/>
        <v>0</v>
      </c>
      <c r="F59" s="204"/>
      <c r="G59" s="511"/>
      <c r="H59" s="511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4" t="s">
        <v>60</v>
      </c>
      <c r="C60" s="204"/>
      <c r="D60" s="208">
        <f>+'Ekamut-caxs'!D68</f>
        <v>128.5</v>
      </c>
      <c r="E60" s="205">
        <f t="shared" si="2"/>
        <v>128.5</v>
      </c>
      <c r="F60" s="204"/>
      <c r="G60" s="511"/>
      <c r="H60" s="511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3">
        <f>C6-C24</f>
        <v>0</v>
      </c>
      <c r="D61" s="213">
        <f>D6-D24</f>
        <v>0</v>
      </c>
      <c r="E61" s="213">
        <f t="shared" si="0"/>
        <v>0</v>
      </c>
      <c r="F61" s="23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4" t="str">
        <f>+'Ekamut-caxs'!C71</f>
        <v>Ղ. Ղուկասյան</v>
      </c>
      <c r="E63" s="524"/>
      <c r="F63" s="96"/>
    </row>
    <row r="64" spans="1:18" ht="9.75" customHeight="1">
      <c r="B64" s="32"/>
      <c r="D64" s="523" t="s">
        <v>5</v>
      </c>
      <c r="E64" s="523"/>
      <c r="F64" s="233"/>
    </row>
    <row r="65" spans="1:6" ht="24.75" customHeight="1">
      <c r="B65" s="31" t="s">
        <v>6</v>
      </c>
      <c r="C65" s="20"/>
      <c r="D65" s="524" t="str">
        <f>+'Ekamut-caxs'!C73</f>
        <v>Մ. Մկրտչյան</v>
      </c>
      <c r="E65" s="524"/>
      <c r="F65" s="96"/>
    </row>
    <row r="66" spans="1:6" ht="11.25" customHeight="1">
      <c r="D66" s="523" t="s">
        <v>5</v>
      </c>
      <c r="E66" s="523"/>
      <c r="F66" s="233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1" zoomScaleSheetLayoutView="100" workbookViewId="0">
      <selection activeCell="F21" sqref="F21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2" t="s">
        <v>72</v>
      </c>
      <c r="B1" s="522"/>
      <c r="C1" s="522"/>
      <c r="D1" s="522"/>
      <c r="E1" s="522"/>
      <c r="F1" s="522"/>
    </row>
    <row r="2" spans="1:20" s="18" customFormat="1" ht="20.25">
      <c r="A2" s="520" t="str">
        <f>+'Ekamut-caxs'!A9</f>
        <v xml:space="preserve"> «Զարթոնք» մանկական գեղարվեստական դաստիարակության կենտրոն ՀՈԱԿ-ի    </v>
      </c>
      <c r="B2" s="520"/>
      <c r="C2" s="520"/>
      <c r="D2" s="520"/>
      <c r="E2" s="520"/>
      <c r="F2" s="52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1" t="s">
        <v>228</v>
      </c>
      <c r="B3" s="521"/>
      <c r="C3" s="521"/>
      <c r="D3" s="521"/>
      <c r="E3" s="521"/>
      <c r="F3" s="52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4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102.8</v>
      </c>
      <c r="D6" s="185">
        <f>+C78</f>
        <v>4.3000000000029104</v>
      </c>
      <c r="E6" s="201">
        <f t="shared" ref="E6" si="0">D6-C6</f>
        <v>-98.499999999997087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1">
        <f>SUM(C8:C15,C18:C21)</f>
        <v>45450.9</v>
      </c>
      <c r="D7" s="201">
        <f>SUM(D8:D15,D18:D21)</f>
        <v>55702.3</v>
      </c>
      <c r="E7" s="201">
        <f>D7-C7</f>
        <v>10251.400000000001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1" t="s">
        <v>107</v>
      </c>
      <c r="C8" s="192">
        <v>33379.5</v>
      </c>
      <c r="D8" s="192">
        <f>+'Dramakan hosqer'!F15</f>
        <v>43610.3</v>
      </c>
      <c r="E8" s="193">
        <f>D8-C8</f>
        <v>10230.800000000003</v>
      </c>
      <c r="F8" s="192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1" t="s">
        <v>170</v>
      </c>
      <c r="C9" s="192"/>
      <c r="D9" s="193">
        <f>+'Dramakan hosqer'!F16</f>
        <v>0</v>
      </c>
      <c r="E9" s="193">
        <f t="shared" ref="E9:E67" si="1">D9-C9</f>
        <v>0</v>
      </c>
      <c r="F9" s="192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1" t="s">
        <v>211</v>
      </c>
      <c r="C10" s="186"/>
      <c r="D10" s="193">
        <f>+'Dramakan hosqer'!F17</f>
        <v>0</v>
      </c>
      <c r="E10" s="193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7" t="str">
        <f>+'Dramakan hosqer'!B18</f>
        <v>Վճարովի ծառայություններից (գեղագիտական ուսուցում)</v>
      </c>
      <c r="C11" s="339">
        <v>12059.4</v>
      </c>
      <c r="D11" s="193">
        <f>+'Dramakan hosqer'!F18</f>
        <v>12080</v>
      </c>
      <c r="E11" s="193">
        <f t="shared" si="1"/>
        <v>20.600000000000364</v>
      </c>
      <c r="F11" s="192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5" t="s">
        <v>45</v>
      </c>
      <c r="C12" s="339"/>
      <c r="D12" s="193">
        <f>+'Dramakan hosqer'!F19</f>
        <v>0</v>
      </c>
      <c r="E12" s="193">
        <f t="shared" si="1"/>
        <v>0</v>
      </c>
      <c r="F12" s="192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6" t="s">
        <v>55</v>
      </c>
      <c r="C13" s="192"/>
      <c r="D13" s="193">
        <f>+'Dramakan hosqer'!F20</f>
        <v>0</v>
      </c>
      <c r="E13" s="193">
        <f t="shared" si="1"/>
        <v>0</v>
      </c>
      <c r="F13" s="192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2"/>
      <c r="D14" s="193">
        <f>+'Dramakan hosqer'!F21</f>
        <v>0</v>
      </c>
      <c r="E14" s="193">
        <f t="shared" si="1"/>
        <v>0</v>
      </c>
      <c r="F14" s="192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1" t="s">
        <v>213</v>
      </c>
      <c r="C15" s="192"/>
      <c r="D15" s="193">
        <f>+'Dramakan hosqer'!F22</f>
        <v>0</v>
      </c>
      <c r="E15" s="193">
        <f t="shared" si="1"/>
        <v>0</v>
      </c>
      <c r="F15" s="192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0" customFormat="1" ht="18" hidden="1" customHeight="1">
      <c r="A16" s="393">
        <v>8.1</v>
      </c>
      <c r="B16" s="394"/>
      <c r="C16" s="395"/>
      <c r="D16" s="396">
        <f>+'Dramakan hosqer'!F23</f>
        <v>0</v>
      </c>
      <c r="E16" s="396">
        <f t="shared" si="1"/>
        <v>0</v>
      </c>
      <c r="F16" s="395"/>
      <c r="G16" s="397"/>
      <c r="H16" s="398"/>
      <c r="I16" s="398"/>
      <c r="J16" s="398"/>
      <c r="K16" s="398"/>
      <c r="L16" s="399"/>
      <c r="M16" s="399"/>
      <c r="N16" s="399"/>
      <c r="O16" s="399"/>
      <c r="P16" s="399"/>
      <c r="Q16" s="399"/>
      <c r="R16" s="399"/>
    </row>
    <row r="17" spans="1:18" s="400" customFormat="1" ht="18" hidden="1" customHeight="1">
      <c r="A17" s="393">
        <v>8.1999999999999993</v>
      </c>
      <c r="B17" s="394"/>
      <c r="C17" s="395"/>
      <c r="D17" s="396">
        <f>+'Dramakan hosqer'!F24</f>
        <v>0</v>
      </c>
      <c r="E17" s="396">
        <f t="shared" si="1"/>
        <v>0</v>
      </c>
      <c r="F17" s="395"/>
      <c r="G17" s="397"/>
      <c r="H17" s="398"/>
      <c r="I17" s="398"/>
      <c r="J17" s="398"/>
      <c r="K17" s="398"/>
      <c r="L17" s="399"/>
      <c r="M17" s="399"/>
      <c r="N17" s="399"/>
      <c r="O17" s="399"/>
      <c r="P17" s="399"/>
      <c r="Q17" s="399"/>
      <c r="R17" s="399"/>
    </row>
    <row r="18" spans="1:18" s="40" customFormat="1" ht="17.25" hidden="1" customHeight="1">
      <c r="A18" s="43">
        <v>9</v>
      </c>
      <c r="B18" s="191" t="s">
        <v>25</v>
      </c>
      <c r="C18" s="192"/>
      <c r="D18" s="193">
        <f>+'Dramakan hosqer'!F25</f>
        <v>0</v>
      </c>
      <c r="E18" s="193">
        <f t="shared" si="1"/>
        <v>0</v>
      </c>
      <c r="F18" s="192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1" t="s">
        <v>8</v>
      </c>
      <c r="C19" s="192">
        <v>12</v>
      </c>
      <c r="D19" s="193">
        <v>12</v>
      </c>
      <c r="E19" s="193">
        <f t="shared" si="1"/>
        <v>0</v>
      </c>
      <c r="F19" s="192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3"/>
      <c r="C20" s="192"/>
      <c r="D20" s="193">
        <f>+'Dramakan hosqer'!F27</f>
        <v>0</v>
      </c>
      <c r="E20" s="193">
        <f t="shared" si="1"/>
        <v>0</v>
      </c>
      <c r="F20" s="192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3"/>
      <c r="C21" s="192"/>
      <c r="D21" s="193">
        <f>+'Dramakan hosqer'!F28</f>
        <v>0</v>
      </c>
      <c r="E21" s="193">
        <f t="shared" si="1"/>
        <v>0</v>
      </c>
      <c r="F21" s="192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1">
        <f>+C23+C62+C75</f>
        <v>45549.4</v>
      </c>
      <c r="D22" s="201">
        <f>+D23+D62+D75</f>
        <v>55706.6</v>
      </c>
      <c r="E22" s="193">
        <f t="shared" si="1"/>
        <v>10157.199999999997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1">
        <f>SUM(C24,C28:C33,C34:C56,C60:C61)</f>
        <v>45337.1</v>
      </c>
      <c r="D23" s="201">
        <f>SUM(D24,D28:D33,D34:D56,D60:D61)</f>
        <v>55706.6</v>
      </c>
      <c r="E23" s="193">
        <f t="shared" si="1"/>
        <v>10369.5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8" t="s">
        <v>10</v>
      </c>
      <c r="C24" s="192">
        <v>43506.7</v>
      </c>
      <c r="D24" s="193">
        <f>+'Dramakan hosqer'!F31</f>
        <v>52802.6</v>
      </c>
      <c r="E24" s="193">
        <f t="shared" si="1"/>
        <v>9295.9000000000015</v>
      </c>
      <c r="F24" s="192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0" customFormat="1" ht="17.25" customHeight="1">
      <c r="A25" s="393">
        <v>1.1000000000000001</v>
      </c>
      <c r="B25" s="426" t="s">
        <v>108</v>
      </c>
      <c r="C25" s="395">
        <v>8041</v>
      </c>
      <c r="D25" s="396">
        <f>+'Dramakan hosqer'!F32</f>
        <v>8877</v>
      </c>
      <c r="E25" s="396">
        <f t="shared" si="1"/>
        <v>836</v>
      </c>
      <c r="F25" s="395"/>
      <c r="G25" s="397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</row>
    <row r="26" spans="1:18" s="400" customFormat="1" ht="16.5" hidden="1">
      <c r="A26" s="393">
        <v>1.2</v>
      </c>
      <c r="B26" s="426" t="s">
        <v>11</v>
      </c>
      <c r="C26" s="395"/>
      <c r="D26" s="396">
        <f>+'Dramakan hosqer'!F33</f>
        <v>0</v>
      </c>
      <c r="E26" s="396">
        <f t="shared" si="1"/>
        <v>0</v>
      </c>
      <c r="F26" s="395"/>
      <c r="G26" s="397"/>
      <c r="H26" s="398"/>
      <c r="I26" s="398"/>
      <c r="J26" s="398"/>
      <c r="K26" s="398"/>
      <c r="L26" s="399"/>
      <c r="M26" s="399"/>
      <c r="N26" s="399"/>
      <c r="O26" s="399"/>
      <c r="P26" s="399"/>
      <c r="Q26" s="399"/>
      <c r="R26" s="399"/>
    </row>
    <row r="27" spans="1:18" s="400" customFormat="1" ht="16.5" hidden="1">
      <c r="A27" s="393">
        <v>1.3</v>
      </c>
      <c r="B27" s="426" t="str">
        <f>+'Dramakan hosqer'!B34</f>
        <v>կամավոր ատեստավորման գծով լրավճար</v>
      </c>
      <c r="C27" s="395"/>
      <c r="D27" s="396">
        <f>+'Dramakan hosqer'!F34</f>
        <v>0</v>
      </c>
      <c r="E27" s="396">
        <f t="shared" si="1"/>
        <v>0</v>
      </c>
      <c r="F27" s="395"/>
      <c r="G27" s="397"/>
      <c r="H27" s="398"/>
      <c r="I27" s="398"/>
      <c r="J27" s="398"/>
      <c r="K27" s="398"/>
      <c r="L27" s="399"/>
      <c r="M27" s="399"/>
      <c r="N27" s="399"/>
      <c r="O27" s="399"/>
      <c r="P27" s="399"/>
      <c r="Q27" s="399"/>
      <c r="R27" s="399"/>
    </row>
    <row r="28" spans="1:18" s="40" customFormat="1" ht="18" customHeight="1">
      <c r="A28" s="43">
        <v>2</v>
      </c>
      <c r="B28" s="194" t="s">
        <v>13</v>
      </c>
      <c r="C28" s="192">
        <v>541.5</v>
      </c>
      <c r="D28" s="193">
        <f>+'Dramakan hosqer'!F35</f>
        <v>576.4</v>
      </c>
      <c r="E28" s="193">
        <f t="shared" si="1"/>
        <v>34.899999999999977</v>
      </c>
      <c r="F28" s="192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4" t="s">
        <v>12</v>
      </c>
      <c r="C29" s="192">
        <v>149.30000000000001</v>
      </c>
      <c r="D29" s="193">
        <f>+'Dramakan hosqer'!F36</f>
        <v>153.69999999999999</v>
      </c>
      <c r="E29" s="193">
        <f t="shared" si="1"/>
        <v>4.3999999999999773</v>
      </c>
      <c r="F29" s="192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4" t="s">
        <v>14</v>
      </c>
      <c r="C30" s="192">
        <v>30.1</v>
      </c>
      <c r="D30" s="193">
        <f>+'Dramakan hosqer'!F37</f>
        <v>38.5</v>
      </c>
      <c r="E30" s="193">
        <f t="shared" si="1"/>
        <v>8.3999999999999986</v>
      </c>
      <c r="F30" s="192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4" t="s">
        <v>15</v>
      </c>
      <c r="C31" s="192">
        <v>34</v>
      </c>
      <c r="D31" s="193">
        <f>+'Dramakan hosqer'!F38</f>
        <v>34</v>
      </c>
      <c r="E31" s="193">
        <f t="shared" si="1"/>
        <v>0</v>
      </c>
      <c r="F31" s="192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4" t="s">
        <v>16</v>
      </c>
      <c r="C32" s="192"/>
      <c r="D32" s="193">
        <f>+'Dramakan hosqer'!F39</f>
        <v>0</v>
      </c>
      <c r="E32" s="193">
        <f t="shared" si="1"/>
        <v>0</v>
      </c>
      <c r="F32" s="192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4" t="s">
        <v>242</v>
      </c>
      <c r="C33" s="193">
        <v>146.6</v>
      </c>
      <c r="D33" s="193">
        <f>+'Dramakan hosqer'!F40</f>
        <v>146.6</v>
      </c>
      <c r="E33" s="193">
        <f t="shared" si="1"/>
        <v>0</v>
      </c>
      <c r="F33" s="192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4" t="s">
        <v>17</v>
      </c>
      <c r="C34" s="192"/>
      <c r="D34" s="193">
        <f>+'Dramakan hosqer'!F41</f>
        <v>0</v>
      </c>
      <c r="E34" s="193">
        <f t="shared" si="1"/>
        <v>0</v>
      </c>
      <c r="F34" s="192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1" t="s">
        <v>243</v>
      </c>
      <c r="C35" s="503">
        <v>100</v>
      </c>
      <c r="D35" s="193">
        <f>+'Dramakan hosqer'!F42</f>
        <v>100</v>
      </c>
      <c r="E35" s="193">
        <f t="shared" si="1"/>
        <v>0</v>
      </c>
      <c r="F35" s="192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99" t="s">
        <v>66</v>
      </c>
      <c r="C36" s="192">
        <v>39.9</v>
      </c>
      <c r="D36" s="193">
        <f>+'Dramakan hosqer'!F43</f>
        <v>50</v>
      </c>
      <c r="E36" s="193">
        <f t="shared" si="1"/>
        <v>10.100000000000001</v>
      </c>
      <c r="F36" s="192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4" t="s">
        <v>40</v>
      </c>
      <c r="C37" s="192"/>
      <c r="D37" s="193">
        <f>+'Dramakan hosqer'!F44</f>
        <v>0</v>
      </c>
      <c r="E37" s="193">
        <f t="shared" si="1"/>
        <v>0</v>
      </c>
      <c r="F37" s="192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4" t="s">
        <v>109</v>
      </c>
      <c r="C38" s="192"/>
      <c r="D38" s="193">
        <f>+'Dramakan hosqer'!F45</f>
        <v>0</v>
      </c>
      <c r="E38" s="193">
        <f t="shared" si="1"/>
        <v>0</v>
      </c>
      <c r="F38" s="192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4" t="s">
        <v>110</v>
      </c>
      <c r="C39" s="192"/>
      <c r="D39" s="193">
        <f>+'Dramakan hosqer'!F46</f>
        <v>0</v>
      </c>
      <c r="E39" s="193">
        <f t="shared" si="1"/>
        <v>0</v>
      </c>
      <c r="F39" s="192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4" t="s">
        <v>18</v>
      </c>
      <c r="C40" s="192"/>
      <c r="D40" s="193">
        <f>+'Dramakan hosqer'!F47</f>
        <v>0</v>
      </c>
      <c r="E40" s="193">
        <f t="shared" si="1"/>
        <v>0</v>
      </c>
      <c r="F40" s="192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4" t="s">
        <v>19</v>
      </c>
      <c r="C41" s="192">
        <v>30</v>
      </c>
      <c r="D41" s="193">
        <f>+'Dramakan hosqer'!F48</f>
        <v>30</v>
      </c>
      <c r="E41" s="193">
        <f t="shared" si="1"/>
        <v>0</v>
      </c>
      <c r="F41" s="192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4" t="s">
        <v>59</v>
      </c>
      <c r="C42" s="192"/>
      <c r="D42" s="193">
        <f>+'Dramakan hosqer'!F49</f>
        <v>30</v>
      </c>
      <c r="E42" s="193">
        <f t="shared" si="1"/>
        <v>30</v>
      </c>
      <c r="F42" s="192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7" t="s">
        <v>46</v>
      </c>
      <c r="C43" s="192"/>
      <c r="D43" s="193">
        <f>+'Dramakan hosqer'!F50</f>
        <v>0</v>
      </c>
      <c r="E43" s="193">
        <f t="shared" si="1"/>
        <v>0</v>
      </c>
      <c r="F43" s="192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7" t="s">
        <v>37</v>
      </c>
      <c r="C44" s="192">
        <v>108</v>
      </c>
      <c r="D44" s="193">
        <f>+'Dramakan hosqer'!F51</f>
        <v>150</v>
      </c>
      <c r="E44" s="193">
        <f t="shared" si="1"/>
        <v>42</v>
      </c>
      <c r="F44" s="192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7" t="s">
        <v>67</v>
      </c>
      <c r="C45" s="192">
        <v>12</v>
      </c>
      <c r="D45" s="193">
        <f>+'Dramakan hosqer'!F52</f>
        <v>20</v>
      </c>
      <c r="E45" s="193">
        <f t="shared" si="1"/>
        <v>8</v>
      </c>
      <c r="F45" s="192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7" t="s">
        <v>68</v>
      </c>
      <c r="C46" s="192">
        <v>107</v>
      </c>
      <c r="D46" s="193">
        <f>+'Dramakan hosqer'!F53</f>
        <v>107</v>
      </c>
      <c r="E46" s="193">
        <f t="shared" si="1"/>
        <v>0</v>
      </c>
      <c r="F46" s="192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4" t="s">
        <v>38</v>
      </c>
      <c r="C47" s="192"/>
      <c r="D47" s="193">
        <f>+'Dramakan hosqer'!F54</f>
        <v>3</v>
      </c>
      <c r="E47" s="193">
        <f t="shared" si="1"/>
        <v>3</v>
      </c>
      <c r="F47" s="192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4" t="s">
        <v>111</v>
      </c>
      <c r="C48" s="192"/>
      <c r="D48" s="193">
        <f>+'Dramakan hosqer'!F55</f>
        <v>0</v>
      </c>
      <c r="E48" s="193">
        <f t="shared" si="1"/>
        <v>0</v>
      </c>
      <c r="F48" s="192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4" t="s">
        <v>39</v>
      </c>
      <c r="C49" s="192"/>
      <c r="D49" s="193">
        <f>+'Dramakan hosqer'!F56</f>
        <v>0</v>
      </c>
      <c r="E49" s="193">
        <f t="shared" si="1"/>
        <v>0</v>
      </c>
      <c r="F49" s="192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4" t="s">
        <v>56</v>
      </c>
      <c r="C50" s="192"/>
      <c r="D50" s="193">
        <f>+'Dramakan hosqer'!F57</f>
        <v>0</v>
      </c>
      <c r="E50" s="193">
        <f t="shared" si="1"/>
        <v>0</v>
      </c>
      <c r="F50" s="192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7" t="s">
        <v>244</v>
      </c>
      <c r="C51" s="192">
        <v>415</v>
      </c>
      <c r="D51" s="193">
        <f>+'Dramakan hosqer'!F58</f>
        <v>420</v>
      </c>
      <c r="E51" s="193">
        <f t="shared" si="1"/>
        <v>5</v>
      </c>
      <c r="F51" s="192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4" t="s">
        <v>205</v>
      </c>
      <c r="C52" s="192"/>
      <c r="D52" s="193">
        <f>+'Dramakan hosqer'!F59</f>
        <v>0</v>
      </c>
      <c r="E52" s="193">
        <f t="shared" si="1"/>
        <v>0</v>
      </c>
      <c r="F52" s="192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27</v>
      </c>
      <c r="B53" s="197" t="s">
        <v>29</v>
      </c>
      <c r="C53" s="192">
        <v>117</v>
      </c>
      <c r="D53" s="192">
        <f>+'Dramakan hosqer'!F60</f>
        <v>0</v>
      </c>
      <c r="E53" s="193">
        <f t="shared" si="1"/>
        <v>-117</v>
      </c>
      <c r="F53" s="192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7"/>
      <c r="C54" s="192"/>
      <c r="D54" s="192">
        <f>+'Dramakan hosqer'!F61</f>
        <v>0</v>
      </c>
      <c r="E54" s="193"/>
      <c r="F54" s="192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7"/>
      <c r="C55" s="192"/>
      <c r="D55" s="192">
        <f>+'Dramakan hosqer'!F62</f>
        <v>0</v>
      </c>
      <c r="E55" s="193">
        <f t="shared" si="1"/>
        <v>0</v>
      </c>
      <c r="F55" s="192"/>
      <c r="G55" s="82" t="s">
        <v>245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0" t="s">
        <v>27</v>
      </c>
      <c r="C56" s="193"/>
      <c r="D56" s="193">
        <f>SUM(D57:D59)</f>
        <v>0</v>
      </c>
      <c r="E56" s="193">
        <f t="shared" si="1"/>
        <v>0</v>
      </c>
      <c r="F56" s="192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1" customFormat="1" ht="18" hidden="1" customHeight="1">
      <c r="A57" s="406">
        <v>30.1</v>
      </c>
      <c r="B57" s="407" t="s">
        <v>28</v>
      </c>
      <c r="C57" s="395"/>
      <c r="D57" s="396">
        <f>+'Dramakan hosqer'!F64</f>
        <v>0</v>
      </c>
      <c r="E57" s="396">
        <f t="shared" si="1"/>
        <v>0</v>
      </c>
      <c r="F57" s="395"/>
      <c r="G57" s="408"/>
      <c r="H57" s="409"/>
      <c r="I57" s="409"/>
      <c r="J57" s="409"/>
      <c r="K57" s="409"/>
      <c r="L57" s="410"/>
      <c r="M57" s="410"/>
      <c r="N57" s="410"/>
      <c r="O57" s="410"/>
      <c r="P57" s="410"/>
      <c r="Q57" s="410"/>
      <c r="R57" s="410"/>
    </row>
    <row r="58" spans="1:18" s="411" customFormat="1" ht="18.75" hidden="1" customHeight="1">
      <c r="A58" s="406">
        <v>30.2</v>
      </c>
      <c r="B58" s="407" t="s">
        <v>41</v>
      </c>
      <c r="C58" s="395"/>
      <c r="D58" s="396">
        <f>+'Dramakan hosqer'!F65</f>
        <v>0</v>
      </c>
      <c r="E58" s="396">
        <f t="shared" si="1"/>
        <v>0</v>
      </c>
      <c r="F58" s="395"/>
      <c r="G58" s="408"/>
      <c r="H58" s="409"/>
      <c r="I58" s="409"/>
      <c r="J58" s="409"/>
      <c r="K58" s="409"/>
      <c r="L58" s="410"/>
      <c r="M58" s="410"/>
      <c r="N58" s="410"/>
      <c r="O58" s="410"/>
      <c r="P58" s="410"/>
      <c r="Q58" s="410"/>
      <c r="R58" s="410"/>
    </row>
    <row r="59" spans="1:18" s="411" customFormat="1" ht="18" hidden="1" customHeight="1">
      <c r="A59" s="406">
        <v>30.3</v>
      </c>
      <c r="B59" s="412" t="s">
        <v>75</v>
      </c>
      <c r="C59" s="395"/>
      <c r="D59" s="396">
        <f>+'Dramakan hosqer'!F66</f>
        <v>0</v>
      </c>
      <c r="E59" s="396">
        <f t="shared" si="1"/>
        <v>0</v>
      </c>
      <c r="F59" s="395"/>
      <c r="G59" s="408"/>
      <c r="H59" s="409"/>
      <c r="I59" s="409"/>
      <c r="J59" s="409"/>
      <c r="K59" s="409"/>
      <c r="L59" s="410"/>
      <c r="M59" s="410"/>
      <c r="N59" s="410"/>
      <c r="O59" s="410"/>
      <c r="P59" s="410"/>
      <c r="Q59" s="410"/>
      <c r="R59" s="410"/>
    </row>
    <row r="60" spans="1:18" s="40" customFormat="1" ht="18" hidden="1" customHeight="1">
      <c r="A60" s="53">
        <v>31</v>
      </c>
      <c r="B60" s="200" t="s">
        <v>29</v>
      </c>
      <c r="C60" s="192"/>
      <c r="D60" s="193">
        <f>+'Dramakan hosqer'!F67</f>
        <v>1044.8</v>
      </c>
      <c r="E60" s="193">
        <f t="shared" si="1"/>
        <v>1044.8</v>
      </c>
      <c r="F60" s="192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5" t="s">
        <v>76</v>
      </c>
      <c r="C61" s="192"/>
      <c r="D61" s="193">
        <f>+'Dramakan hosqer'!F68</f>
        <v>0</v>
      </c>
      <c r="E61" s="193">
        <f t="shared" si="1"/>
        <v>0</v>
      </c>
      <c r="F61" s="192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hidden="1" customHeight="1">
      <c r="A62" s="127" t="s">
        <v>49</v>
      </c>
      <c r="B62" s="11" t="s">
        <v>52</v>
      </c>
      <c r="C62" s="201">
        <f>+C63+C71</f>
        <v>0</v>
      </c>
      <c r="D62" s="201">
        <f>+D63+D71</f>
        <v>0</v>
      </c>
      <c r="E62" s="201">
        <f t="shared" si="1"/>
        <v>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hidden="1" customHeight="1">
      <c r="A63" s="53">
        <v>1</v>
      </c>
      <c r="B63" s="202" t="s">
        <v>81</v>
      </c>
      <c r="C63" s="193">
        <f>SUM(C64:C70)</f>
        <v>0</v>
      </c>
      <c r="D63" s="193">
        <f>SUM(D64:D70)</f>
        <v>0</v>
      </c>
      <c r="E63" s="193">
        <f t="shared" si="1"/>
        <v>0</v>
      </c>
      <c r="F63" s="192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0" customFormat="1" ht="18" hidden="1" customHeight="1">
      <c r="A64" s="402">
        <v>1.1000000000000001</v>
      </c>
      <c r="B64" s="403" t="s">
        <v>77</v>
      </c>
      <c r="C64" s="395"/>
      <c r="D64" s="396">
        <f>+'Dramakan hosqer'!F71</f>
        <v>0</v>
      </c>
      <c r="E64" s="396">
        <f t="shared" si="1"/>
        <v>0</v>
      </c>
      <c r="F64" s="395"/>
      <c r="G64" s="397"/>
      <c r="H64" s="398"/>
      <c r="I64" s="398"/>
      <c r="J64" s="398"/>
      <c r="K64" s="398"/>
      <c r="L64" s="399"/>
      <c r="M64" s="399"/>
      <c r="N64" s="399"/>
      <c r="O64" s="399"/>
      <c r="P64" s="399"/>
      <c r="Q64" s="399"/>
      <c r="R64" s="399"/>
    </row>
    <row r="65" spans="1:20" s="400" customFormat="1" ht="17.25" hidden="1" customHeight="1">
      <c r="A65" s="402">
        <v>1.2</v>
      </c>
      <c r="B65" s="403" t="s">
        <v>78</v>
      </c>
      <c r="C65" s="395"/>
      <c r="D65" s="396">
        <f>+'Dramakan hosqer'!F72</f>
        <v>0</v>
      </c>
      <c r="E65" s="396">
        <f t="shared" si="1"/>
        <v>0</v>
      </c>
      <c r="F65" s="395"/>
      <c r="G65" s="397"/>
      <c r="H65" s="398"/>
      <c r="I65" s="398"/>
      <c r="J65" s="398"/>
      <c r="K65" s="398"/>
      <c r="L65" s="399"/>
      <c r="M65" s="399"/>
      <c r="N65" s="399"/>
      <c r="O65" s="399"/>
      <c r="P65" s="399"/>
      <c r="Q65" s="399"/>
      <c r="R65" s="399"/>
    </row>
    <row r="66" spans="1:20" s="400" customFormat="1" ht="18" hidden="1" customHeight="1">
      <c r="A66" s="402">
        <v>1.3</v>
      </c>
      <c r="B66" s="403" t="s">
        <v>79</v>
      </c>
      <c r="C66" s="395"/>
      <c r="D66" s="396">
        <f>+'Dramakan hosqer'!F73</f>
        <v>0</v>
      </c>
      <c r="E66" s="396">
        <f t="shared" si="1"/>
        <v>0</v>
      </c>
      <c r="F66" s="395"/>
      <c r="G66" s="397"/>
      <c r="H66" s="398"/>
      <c r="I66" s="398"/>
      <c r="J66" s="398"/>
      <c r="K66" s="398"/>
      <c r="L66" s="399"/>
      <c r="M66" s="399"/>
      <c r="N66" s="399"/>
      <c r="O66" s="399"/>
      <c r="P66" s="399"/>
      <c r="Q66" s="399"/>
      <c r="R66" s="399"/>
    </row>
    <row r="67" spans="1:20" s="400" customFormat="1" ht="18" hidden="1" customHeight="1">
      <c r="A67" s="402">
        <v>1.4</v>
      </c>
      <c r="B67" s="403" t="s">
        <v>172</v>
      </c>
      <c r="C67" s="395"/>
      <c r="D67" s="396">
        <f>+'Dramakan hosqer'!F74</f>
        <v>0</v>
      </c>
      <c r="E67" s="396">
        <f t="shared" si="1"/>
        <v>0</v>
      </c>
      <c r="F67" s="395"/>
      <c r="G67" s="397"/>
      <c r="H67" s="398"/>
      <c r="I67" s="398"/>
      <c r="J67" s="398"/>
      <c r="K67" s="398"/>
      <c r="L67" s="399"/>
      <c r="M67" s="399"/>
      <c r="N67" s="399"/>
      <c r="O67" s="399"/>
      <c r="P67" s="399"/>
      <c r="Q67" s="399"/>
      <c r="R67" s="399"/>
    </row>
    <row r="68" spans="1:20" s="400" customFormat="1" ht="18" hidden="1" customHeight="1">
      <c r="A68" s="402">
        <v>1.5</v>
      </c>
      <c r="B68" s="403" t="s">
        <v>57</v>
      </c>
      <c r="C68" s="395"/>
      <c r="D68" s="396">
        <f>+'Dramakan hosqer'!F75</f>
        <v>0</v>
      </c>
      <c r="E68" s="396">
        <f t="shared" ref="E68:E74" si="2">D68-C68</f>
        <v>0</v>
      </c>
      <c r="F68" s="395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20" s="400" customFormat="1" ht="18" hidden="1" customHeight="1">
      <c r="A69" s="402">
        <v>1.6</v>
      </c>
      <c r="B69" s="404" t="s">
        <v>58</v>
      </c>
      <c r="C69" s="395"/>
      <c r="D69" s="395">
        <f>+'Dramakan hosqer'!F76</f>
        <v>0</v>
      </c>
      <c r="E69" s="396">
        <f t="shared" si="2"/>
        <v>0</v>
      </c>
      <c r="F69" s="395"/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20" s="405" customFormat="1" ht="18" hidden="1" customHeight="1">
      <c r="A70" s="402">
        <v>1.7</v>
      </c>
      <c r="B70" s="404"/>
      <c r="C70" s="395"/>
      <c r="D70" s="395">
        <f>+'Dramakan hosqer'!F77</f>
        <v>0</v>
      </c>
      <c r="E70" s="396">
        <f t="shared" si="2"/>
        <v>0</v>
      </c>
      <c r="F70" s="395"/>
      <c r="G70" s="360" t="s">
        <v>215</v>
      </c>
      <c r="H70" s="398"/>
      <c r="I70" s="398"/>
      <c r="J70" s="398"/>
      <c r="K70" s="398"/>
      <c r="L70" s="398"/>
      <c r="M70" s="398"/>
      <c r="N70" s="399"/>
      <c r="O70" s="399"/>
      <c r="P70" s="399"/>
      <c r="Q70" s="399"/>
      <c r="R70" s="399"/>
      <c r="S70" s="399"/>
      <c r="T70" s="399"/>
    </row>
    <row r="71" spans="1:20" s="54" customFormat="1" ht="39.75" hidden="1" customHeight="1">
      <c r="A71" s="53">
        <v>2</v>
      </c>
      <c r="B71" s="203" t="s">
        <v>80</v>
      </c>
      <c r="C71" s="193">
        <f>SUM(C72:C74)</f>
        <v>0</v>
      </c>
      <c r="D71" s="193">
        <f>SUM(D72:D74)</f>
        <v>0</v>
      </c>
      <c r="E71" s="193">
        <f t="shared" si="2"/>
        <v>0</v>
      </c>
      <c r="F71" s="192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7" customFormat="1" ht="18.75" hidden="1" customHeight="1">
      <c r="A72" s="402">
        <v>2.1</v>
      </c>
      <c r="B72" s="413" t="s">
        <v>54</v>
      </c>
      <c r="C72" s="395"/>
      <c r="D72" s="396">
        <f>+'Dramakan hosqer'!F79</f>
        <v>0</v>
      </c>
      <c r="E72" s="396">
        <f t="shared" si="2"/>
        <v>0</v>
      </c>
      <c r="F72" s="395"/>
      <c r="G72" s="414"/>
      <c r="H72" s="398"/>
      <c r="I72" s="398"/>
      <c r="J72" s="415"/>
      <c r="K72" s="415"/>
      <c r="L72" s="415"/>
      <c r="M72" s="415"/>
      <c r="N72" s="415"/>
      <c r="O72" s="416"/>
      <c r="P72" s="416"/>
      <c r="Q72" s="416"/>
    </row>
    <row r="73" spans="1:20" s="400" customFormat="1" ht="19.5" hidden="1" customHeight="1">
      <c r="A73" s="402">
        <v>2.2000000000000002</v>
      </c>
      <c r="B73" s="413" t="s">
        <v>53</v>
      </c>
      <c r="C73" s="395"/>
      <c r="D73" s="396">
        <f>+'Dramakan hosqer'!F80</f>
        <v>0</v>
      </c>
      <c r="E73" s="396">
        <f t="shared" si="2"/>
        <v>0</v>
      </c>
      <c r="F73" s="395"/>
      <c r="G73" s="397"/>
      <c r="H73" s="398"/>
      <c r="I73" s="398"/>
      <c r="J73" s="398"/>
      <c r="K73" s="398"/>
      <c r="L73" s="398"/>
      <c r="M73" s="398"/>
      <c r="N73" s="399"/>
      <c r="O73" s="399"/>
      <c r="P73" s="399"/>
      <c r="Q73" s="399"/>
      <c r="R73" s="399"/>
      <c r="S73" s="399"/>
      <c r="T73" s="399"/>
    </row>
    <row r="74" spans="1:20" s="400" customFormat="1" ht="23.25" hidden="1" customHeight="1">
      <c r="A74" s="402">
        <v>2.2999999999999998</v>
      </c>
      <c r="B74" s="413" t="s">
        <v>42</v>
      </c>
      <c r="C74" s="395"/>
      <c r="D74" s="396">
        <f>+'Dramakan hosqer'!F81</f>
        <v>0</v>
      </c>
      <c r="E74" s="396">
        <f t="shared" si="2"/>
        <v>0</v>
      </c>
      <c r="F74" s="395"/>
      <c r="G74" s="397"/>
      <c r="H74" s="398"/>
      <c r="I74" s="398"/>
      <c r="J74" s="398"/>
      <c r="K74" s="398"/>
      <c r="L74" s="398"/>
      <c r="M74" s="398"/>
      <c r="N74" s="399"/>
      <c r="O74" s="399"/>
      <c r="P74" s="399"/>
      <c r="Q74" s="399"/>
      <c r="R74" s="399"/>
      <c r="S74" s="399"/>
      <c r="T74" s="399"/>
    </row>
    <row r="75" spans="1:20" s="40" customFormat="1" ht="38.25" customHeight="1">
      <c r="A75" s="127" t="s">
        <v>50</v>
      </c>
      <c r="B75" s="11" t="s">
        <v>120</v>
      </c>
      <c r="C75" s="201">
        <f>SUM(C76:C77)</f>
        <v>212.3</v>
      </c>
      <c r="D75" s="201">
        <f>SUM(D76:D77)</f>
        <v>0</v>
      </c>
      <c r="E75" s="201">
        <f t="shared" ref="E75:E78" si="3">D75-C75</f>
        <v>-212.3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customHeight="1">
      <c r="A76" s="53">
        <v>1</v>
      </c>
      <c r="B76" s="198" t="str">
        <f>+'Dramakan hosqer'!B83</f>
        <v>Աշխատավարձի գծով</v>
      </c>
      <c r="C76" s="192">
        <v>212.3</v>
      </c>
      <c r="D76" s="192">
        <f>+'Dramakan hosqer'!F83</f>
        <v>0</v>
      </c>
      <c r="E76" s="192">
        <f>D76-C76</f>
        <v>-212.3</v>
      </c>
      <c r="F76" s="192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8" t="str">
        <f>+'Dramakan hosqer'!B84</f>
        <v>Պարգևատրման գծով</v>
      </c>
      <c r="C77" s="192"/>
      <c r="D77" s="192">
        <f>+'Dramakan hosqer'!F84</f>
        <v>0</v>
      </c>
      <c r="E77" s="192">
        <f>D77-C77</f>
        <v>0</v>
      </c>
      <c r="F77" s="192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1">
        <f>C6+C7-C22</f>
        <v>4.3000000000029104</v>
      </c>
      <c r="D78" s="201">
        <f>D6+D7-D22</f>
        <v>0</v>
      </c>
      <c r="E78" s="201">
        <f t="shared" si="3"/>
        <v>-4.3000000000029104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28" t="str">
        <f>+'Ekamut-caxs'!C71</f>
        <v>Ղ. Ղուկասյան</v>
      </c>
      <c r="E80" s="524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7" t="s">
        <v>85</v>
      </c>
      <c r="E81" s="527"/>
      <c r="F81" s="236"/>
    </row>
    <row r="82" spans="1:20" s="15" customFormat="1" ht="22.5" customHeight="1">
      <c r="A82" s="16"/>
      <c r="B82" s="33" t="s">
        <v>6</v>
      </c>
      <c r="C82" s="16"/>
      <c r="D82" s="524" t="str">
        <f>+'Ekamut-caxs'!C73</f>
        <v>Մ. Մկրտչյան</v>
      </c>
      <c r="E82" s="524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7" t="s">
        <v>85</v>
      </c>
      <c r="E83" s="527"/>
      <c r="F83" s="236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21" sqref="F21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5" t="s">
        <v>61</v>
      </c>
      <c r="B1" s="535"/>
      <c r="C1" s="535"/>
      <c r="D1" s="535"/>
      <c r="E1" s="53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6" t="str">
        <f>+'Ekamut-caxs'!A9:D9</f>
        <v xml:space="preserve"> «Զարթոնք» մանկական գեղարվեստական դաստիարակության կենտրոն ՀՈԱԿ-ի   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8" t="s">
        <v>124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9" t="s">
        <v>225</v>
      </c>
      <c r="B4" s="539"/>
      <c r="C4" s="539"/>
      <c r="D4" s="539"/>
      <c r="E4" s="539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0" t="s">
        <v>129</v>
      </c>
      <c r="B7" s="531"/>
      <c r="C7" s="531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13.6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>
        <v>13.6</v>
      </c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13.6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0" t="s">
        <v>154</v>
      </c>
      <c r="B35" s="531"/>
      <c r="C35" s="531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119.5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21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3.4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752.1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>
        <v>74.3</v>
      </c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74.5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5">
        <f>SUM(D36:D54)</f>
        <v>1044.8</v>
      </c>
      <c r="E59" s="167"/>
      <c r="F59" s="242">
        <f>+D59-D55</f>
        <v>1044.8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241</v>
      </c>
      <c r="C62" s="166">
        <v>581.6</v>
      </c>
      <c r="D62" s="532" t="s">
        <v>157</v>
      </c>
      <c r="E62" s="533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34" t="str">
        <f>+'Ekamut-caxs'!C71</f>
        <v>Ղ. Ղուկասյան</v>
      </c>
      <c r="E64" s="53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29" t="s">
        <v>85</v>
      </c>
      <c r="E65" s="52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34" t="str">
        <f>+'Ekamut-caxs'!C73</f>
        <v>Մ. Մկրտչյան</v>
      </c>
      <c r="E66" s="53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29" t="s">
        <v>85</v>
      </c>
      <c r="E67" s="52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2" zoomScaleSheetLayoutView="100" workbookViewId="0">
      <selection activeCell="F21" sqref="F21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1" t="s">
        <v>61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5" s="18" customFormat="1" ht="25.5" customHeight="1">
      <c r="A2" s="520" t="str">
        <f>+'Ekamut-caxs'!A9:D9</f>
        <v xml:space="preserve"> «Զարթոնք» մանկական գեղարվեստական դաստիարակության կենտրոն ՀՈԱԿ-ի   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17"/>
      <c r="O2" s="17"/>
    </row>
    <row r="3" spans="1:15" ht="25.5" customHeight="1">
      <c r="A3" s="538" t="s">
        <v>235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>
      <c r="M4" s="116" t="s">
        <v>0</v>
      </c>
    </row>
    <row r="5" spans="1:15" ht="33.75" customHeight="1">
      <c r="A5" s="543" t="s">
        <v>121</v>
      </c>
      <c r="B5" s="545" t="s">
        <v>62</v>
      </c>
      <c r="C5" s="547" t="s">
        <v>222</v>
      </c>
      <c r="D5" s="548"/>
      <c r="E5" s="548"/>
      <c r="F5" s="548"/>
      <c r="G5" s="548"/>
      <c r="H5" s="548"/>
      <c r="I5" s="548"/>
      <c r="J5" s="548"/>
      <c r="K5" s="548"/>
      <c r="L5" s="549"/>
      <c r="M5" s="550" t="s">
        <v>123</v>
      </c>
    </row>
    <row r="6" spans="1:15" ht="126" customHeight="1">
      <c r="A6" s="544"/>
      <c r="B6" s="546"/>
      <c r="C6" s="222" t="s">
        <v>190</v>
      </c>
      <c r="D6" s="221" t="s">
        <v>223</v>
      </c>
      <c r="E6" s="221" t="s">
        <v>224</v>
      </c>
      <c r="F6" s="221" t="s">
        <v>122</v>
      </c>
      <c r="G6" s="221" t="s">
        <v>191</v>
      </c>
      <c r="H6" s="221" t="s">
        <v>272</v>
      </c>
      <c r="I6" s="218" t="s">
        <v>189</v>
      </c>
      <c r="J6" s="379" t="s">
        <v>250</v>
      </c>
      <c r="K6" s="338" t="s">
        <v>249</v>
      </c>
      <c r="L6" s="223" t="s">
        <v>167</v>
      </c>
      <c r="M6" s="551"/>
    </row>
    <row r="7" spans="1:15" ht="31.5" customHeight="1">
      <c r="A7" s="222">
        <v>1</v>
      </c>
      <c r="B7" s="229" t="s">
        <v>240</v>
      </c>
      <c r="C7" s="344">
        <f>3548*12</f>
        <v>42576</v>
      </c>
      <c r="D7" s="212"/>
      <c r="E7" s="343"/>
      <c r="F7" s="343">
        <v>967.6</v>
      </c>
      <c r="G7" s="212"/>
      <c r="H7" s="212">
        <f>807*11</f>
        <v>8877</v>
      </c>
      <c r="I7" s="212"/>
      <c r="J7" s="212"/>
      <c r="K7" s="212">
        <f>600-128.5</f>
        <v>471.5</v>
      </c>
      <c r="L7" s="346"/>
      <c r="M7" s="227">
        <f>ROUND(SUM(C7:L7),1)</f>
        <v>52892.1</v>
      </c>
    </row>
    <row r="8" spans="1:15" ht="55.5" customHeight="1" thickBot="1">
      <c r="A8" s="381">
        <v>2</v>
      </c>
      <c r="B8" s="382" t="s">
        <v>82</v>
      </c>
      <c r="C8" s="383"/>
      <c r="D8" s="225" t="s">
        <v>164</v>
      </c>
      <c r="E8" s="225" t="s">
        <v>164</v>
      </c>
      <c r="F8" s="225" t="s">
        <v>164</v>
      </c>
      <c r="G8" s="225" t="s">
        <v>164</v>
      </c>
      <c r="H8" s="225" t="s">
        <v>164</v>
      </c>
      <c r="I8" s="225" t="s">
        <v>164</v>
      </c>
      <c r="J8" s="225" t="s">
        <v>164</v>
      </c>
      <c r="K8" s="225" t="s">
        <v>164</v>
      </c>
      <c r="L8" s="226" t="s">
        <v>164</v>
      </c>
      <c r="M8" s="384">
        <f>+C8</f>
        <v>0</v>
      </c>
    </row>
    <row r="9" spans="1:15" s="129" customFormat="1" ht="34.5" customHeight="1" thickBot="1">
      <c r="A9" s="230"/>
      <c r="B9" s="231" t="s">
        <v>63</v>
      </c>
      <c r="C9" s="224" t="s">
        <v>164</v>
      </c>
      <c r="D9" s="225" t="s">
        <v>164</v>
      </c>
      <c r="E9" s="225" t="s">
        <v>164</v>
      </c>
      <c r="F9" s="225" t="s">
        <v>164</v>
      </c>
      <c r="G9" s="225" t="s">
        <v>164</v>
      </c>
      <c r="H9" s="225" t="s">
        <v>164</v>
      </c>
      <c r="I9" s="225" t="s">
        <v>164</v>
      </c>
      <c r="J9" s="225" t="s">
        <v>164</v>
      </c>
      <c r="K9" s="225" t="s">
        <v>164</v>
      </c>
      <c r="L9" s="226" t="s">
        <v>164</v>
      </c>
      <c r="M9" s="228">
        <f>ROUND(SUM(M7:M8),1)</f>
        <v>52892.1</v>
      </c>
    </row>
    <row r="10" spans="1:15" s="129" customFormat="1" ht="34.5" hidden="1" customHeight="1">
      <c r="B10" s="377"/>
      <c r="C10" s="504">
        <f>3547.96*12</f>
        <v>42575.520000000004</v>
      </c>
      <c r="D10" s="385"/>
      <c r="E10" s="385"/>
      <c r="F10" s="385"/>
      <c r="G10" s="386"/>
      <c r="H10" s="387"/>
      <c r="I10" s="386"/>
      <c r="J10" s="386"/>
      <c r="K10" s="386"/>
      <c r="L10" s="388"/>
      <c r="M10" s="389"/>
    </row>
    <row r="11" spans="1:15" s="129" customFormat="1" ht="34.5" customHeight="1">
      <c r="B11" s="377"/>
      <c r="C11" s="385"/>
      <c r="D11" s="385"/>
      <c r="E11" s="385"/>
      <c r="F11" s="385"/>
      <c r="G11" s="386"/>
      <c r="H11" s="387"/>
      <c r="I11" s="386"/>
      <c r="J11" s="386"/>
      <c r="K11" s="386"/>
      <c r="L11" s="388"/>
      <c r="M11" s="389"/>
    </row>
    <row r="12" spans="1:15" s="131" customFormat="1" ht="21" customHeight="1">
      <c r="B12" s="133"/>
      <c r="C12" s="175"/>
      <c r="D12" s="342"/>
      <c r="E12" s="219"/>
      <c r="F12" s="178"/>
      <c r="G12" s="130"/>
      <c r="H12" s="342"/>
      <c r="I12" s="552"/>
      <c r="J12" s="552"/>
      <c r="K12" s="552"/>
      <c r="L12" s="552"/>
      <c r="M12" s="209"/>
    </row>
    <row r="13" spans="1:15" s="129" customFormat="1" ht="69" customHeight="1">
      <c r="B13" s="553" t="s">
        <v>168</v>
      </c>
      <c r="C13" s="554"/>
      <c r="D13" s="175"/>
      <c r="G13" s="555" t="s">
        <v>192</v>
      </c>
      <c r="H13" s="556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236</v>
      </c>
      <c r="D14" s="220"/>
      <c r="G14" s="302" t="s">
        <v>159</v>
      </c>
      <c r="H14" s="303" t="s">
        <v>237</v>
      </c>
      <c r="I14" s="220"/>
      <c r="J14" s="220"/>
      <c r="K14" s="220"/>
      <c r="L14" s="220"/>
      <c r="M14" s="190"/>
    </row>
    <row r="15" spans="1:15" s="129" customFormat="1" ht="24" customHeight="1">
      <c r="B15" s="347">
        <v>135200</v>
      </c>
      <c r="C15" s="347">
        <v>422500</v>
      </c>
      <c r="D15" s="348"/>
      <c r="G15" s="349">
        <v>135200</v>
      </c>
      <c r="H15" s="349">
        <v>967600</v>
      </c>
      <c r="I15" s="220"/>
      <c r="J15" s="220"/>
      <c r="K15" s="220"/>
      <c r="L15" s="220"/>
      <c r="M15" s="190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2" t="str">
        <f>+'Ekamut-caxs'!C71</f>
        <v>Ղ. Ղուկասյան</v>
      </c>
      <c r="H17" s="542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0" t="s">
        <v>85</v>
      </c>
      <c r="H18" s="540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2" t="str">
        <f>+'Ekamut-caxs'!C73</f>
        <v>Մ. Մկրտչյան</v>
      </c>
      <c r="H19" s="542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0" t="s">
        <v>85</v>
      </c>
      <c r="H20" s="540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21" sqref="F21"/>
    </sheetView>
  </sheetViews>
  <sheetFormatPr defaultColWidth="9.140625" defaultRowHeight="16.5"/>
  <cols>
    <col min="1" max="1" width="4.140625" style="245" customWidth="1"/>
    <col min="2" max="2" width="15.5703125" style="245" customWidth="1"/>
    <col min="3" max="3" width="10.85546875" style="245" customWidth="1"/>
    <col min="4" max="5" width="13.42578125" style="245" customWidth="1"/>
    <col min="6" max="6" width="16.28515625" style="245" customWidth="1"/>
    <col min="7" max="7" width="11.42578125" style="245" customWidth="1"/>
    <col min="8" max="8" width="13.28515625" style="245" customWidth="1"/>
    <col min="9" max="10" width="14.85546875" style="245" customWidth="1"/>
    <col min="11" max="11" width="10.85546875" style="245" customWidth="1"/>
    <col min="12" max="12" width="12.85546875" style="245" customWidth="1"/>
    <col min="13" max="13" width="14.85546875" style="245" customWidth="1"/>
    <col min="14" max="14" width="12.7109375" style="245" customWidth="1"/>
    <col min="15" max="15" width="13.140625" style="245" customWidth="1"/>
    <col min="16" max="16384" width="9.140625" style="245"/>
  </cols>
  <sheetData>
    <row r="1" spans="1:15" s="244" customFormat="1" ht="18.75" customHeight="1">
      <c r="A1" s="566" t="s">
        <v>61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</row>
    <row r="2" spans="1:15" s="244" customFormat="1" ht="21.75" customHeight="1">
      <c r="A2" s="565" t="str">
        <f>+'Ekamut-caxs'!A9:D9</f>
        <v xml:space="preserve"> «Զարթոնք» մանկական գեղարվեստական դաստիարակության կենտրոն ՀՈԱԿ-ի   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5" s="244" customFormat="1" ht="21" customHeight="1">
      <c r="A3" s="565" t="s">
        <v>86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</row>
    <row r="4" spans="1:15" ht="21" customHeight="1" thickBot="1"/>
    <row r="5" spans="1:15" s="246" customFormat="1" ht="24.75" customHeight="1">
      <c r="A5" s="557" t="s">
        <v>106</v>
      </c>
      <c r="B5" s="559" t="s">
        <v>87</v>
      </c>
      <c r="C5" s="561" t="s">
        <v>88</v>
      </c>
      <c r="D5" s="562"/>
      <c r="E5" s="562"/>
      <c r="F5" s="563"/>
      <c r="G5" s="564" t="s">
        <v>89</v>
      </c>
      <c r="H5" s="564"/>
      <c r="I5" s="564"/>
      <c r="J5" s="564"/>
      <c r="K5" s="561" t="s">
        <v>113</v>
      </c>
      <c r="L5" s="562"/>
      <c r="M5" s="562"/>
      <c r="N5" s="562"/>
      <c r="O5" s="563"/>
    </row>
    <row r="6" spans="1:15" s="252" customFormat="1" ht="51" customHeight="1">
      <c r="A6" s="558"/>
      <c r="B6" s="560"/>
      <c r="C6" s="247" t="s">
        <v>206</v>
      </c>
      <c r="D6" s="248" t="s">
        <v>207</v>
      </c>
      <c r="E6" s="248" t="s">
        <v>230</v>
      </c>
      <c r="F6" s="249" t="s">
        <v>229</v>
      </c>
      <c r="G6" s="248" t="s">
        <v>208</v>
      </c>
      <c r="H6" s="250" t="s">
        <v>207</v>
      </c>
      <c r="I6" s="248" t="s">
        <v>231</v>
      </c>
      <c r="J6" s="250" t="s">
        <v>229</v>
      </c>
      <c r="K6" s="247" t="s">
        <v>206</v>
      </c>
      <c r="L6" s="248" t="s">
        <v>230</v>
      </c>
      <c r="M6" s="250" t="s">
        <v>232</v>
      </c>
      <c r="N6" s="251" t="s">
        <v>233</v>
      </c>
      <c r="O6" s="315" t="s">
        <v>234</v>
      </c>
    </row>
    <row r="7" spans="1:15" ht="19.5" customHeight="1">
      <c r="A7" s="253">
        <v>1</v>
      </c>
      <c r="B7" s="254" t="s">
        <v>90</v>
      </c>
      <c r="C7" s="321">
        <v>924</v>
      </c>
      <c r="D7" s="322">
        <f>IF((C7&lt;10000), C7*143.7, C7*106.3)</f>
        <v>132778.79999999999</v>
      </c>
      <c r="E7" s="321">
        <v>924</v>
      </c>
      <c r="F7" s="322">
        <f>IF((E7&lt;10000), E7*143.7, E7*106.3)</f>
        <v>132778.79999999999</v>
      </c>
      <c r="G7" s="321">
        <v>430</v>
      </c>
      <c r="H7" s="323">
        <v>22496</v>
      </c>
      <c r="I7" s="321">
        <v>430</v>
      </c>
      <c r="J7" s="323">
        <f>+I7*53.48</f>
        <v>22996.399999999998</v>
      </c>
      <c r="K7" s="321">
        <v>29</v>
      </c>
      <c r="L7" s="321">
        <v>29</v>
      </c>
      <c r="M7" s="390">
        <f>+L7*200.42</f>
        <v>5812.1799999999994</v>
      </c>
      <c r="N7" s="391">
        <f>+L7*5.572</f>
        <v>161.58799999999999</v>
      </c>
      <c r="O7" s="499">
        <f>+N7+M7</f>
        <v>5973.7679999999991</v>
      </c>
    </row>
    <row r="8" spans="1:15" ht="19.5" customHeight="1">
      <c r="A8" s="253">
        <v>2</v>
      </c>
      <c r="B8" s="254" t="s">
        <v>186</v>
      </c>
      <c r="C8" s="321">
        <v>830</v>
      </c>
      <c r="D8" s="322">
        <f t="shared" ref="D8:F18" si="0">IF((C8&lt;10000), C8*143.7, C8*106.3)</f>
        <v>119270.99999999999</v>
      </c>
      <c r="E8" s="321">
        <v>830</v>
      </c>
      <c r="F8" s="322">
        <f t="shared" si="0"/>
        <v>119270.99999999999</v>
      </c>
      <c r="G8" s="321">
        <v>220</v>
      </c>
      <c r="H8" s="323">
        <v>11266</v>
      </c>
      <c r="I8" s="321">
        <v>220</v>
      </c>
      <c r="J8" s="323">
        <f t="shared" ref="J8:J18" si="1">+I8*53.48</f>
        <v>11765.599999999999</v>
      </c>
      <c r="K8" s="321">
        <v>20</v>
      </c>
      <c r="L8" s="321">
        <v>20</v>
      </c>
      <c r="M8" s="390">
        <f t="shared" ref="M8:M18" si="2">+L8*200.42</f>
        <v>4008.3999999999996</v>
      </c>
      <c r="N8" s="391">
        <f t="shared" ref="N8:N18" si="3">+L8*5.572</f>
        <v>111.44</v>
      </c>
      <c r="O8" s="499">
        <f t="shared" ref="O8:O18" si="4">+N8+M8</f>
        <v>4119.8399999999992</v>
      </c>
    </row>
    <row r="9" spans="1:15" ht="19.5" customHeight="1">
      <c r="A9" s="253">
        <v>3</v>
      </c>
      <c r="B9" s="254" t="s">
        <v>91</v>
      </c>
      <c r="C9" s="321">
        <v>676</v>
      </c>
      <c r="D9" s="322">
        <f t="shared" si="0"/>
        <v>97141.2</v>
      </c>
      <c r="E9" s="321">
        <v>676</v>
      </c>
      <c r="F9" s="322">
        <f t="shared" si="0"/>
        <v>97141.2</v>
      </c>
      <c r="G9" s="321">
        <v>300</v>
      </c>
      <c r="H9" s="323">
        <v>15444</v>
      </c>
      <c r="I9" s="321">
        <v>300</v>
      </c>
      <c r="J9" s="323">
        <f t="shared" si="1"/>
        <v>16043.999999999998</v>
      </c>
      <c r="K9" s="321">
        <v>16</v>
      </c>
      <c r="L9" s="321">
        <v>16</v>
      </c>
      <c r="M9" s="390">
        <f t="shared" si="2"/>
        <v>3206.72</v>
      </c>
      <c r="N9" s="391">
        <f t="shared" si="3"/>
        <v>89.152000000000001</v>
      </c>
      <c r="O9" s="499">
        <f t="shared" si="4"/>
        <v>3295.8719999999998</v>
      </c>
    </row>
    <row r="10" spans="1:15" ht="19.5" customHeight="1">
      <c r="A10" s="253">
        <v>4</v>
      </c>
      <c r="B10" s="254" t="s">
        <v>92</v>
      </c>
      <c r="C10" s="321">
        <v>36</v>
      </c>
      <c r="D10" s="322">
        <f t="shared" si="0"/>
        <v>5173.2</v>
      </c>
      <c r="E10" s="321">
        <v>36</v>
      </c>
      <c r="F10" s="322">
        <f t="shared" si="0"/>
        <v>5173.2</v>
      </c>
      <c r="G10" s="321">
        <v>189</v>
      </c>
      <c r="H10" s="323">
        <v>9869</v>
      </c>
      <c r="I10" s="321">
        <v>189</v>
      </c>
      <c r="J10" s="323">
        <f t="shared" si="1"/>
        <v>10107.719999999999</v>
      </c>
      <c r="K10" s="321"/>
      <c r="L10" s="321">
        <v>16</v>
      </c>
      <c r="M10" s="390">
        <f t="shared" si="2"/>
        <v>3206.72</v>
      </c>
      <c r="N10" s="391">
        <f t="shared" si="3"/>
        <v>89.152000000000001</v>
      </c>
      <c r="O10" s="499">
        <f t="shared" si="4"/>
        <v>3295.8719999999998</v>
      </c>
    </row>
    <row r="11" spans="1:15" ht="19.5" customHeight="1">
      <c r="A11" s="253">
        <v>5</v>
      </c>
      <c r="B11" s="254" t="s">
        <v>93</v>
      </c>
      <c r="C11" s="257"/>
      <c r="D11" s="258"/>
      <c r="E11" s="321"/>
      <c r="F11" s="322">
        <f t="shared" si="0"/>
        <v>0</v>
      </c>
      <c r="G11" s="321">
        <v>175</v>
      </c>
      <c r="H11" s="323">
        <v>9160</v>
      </c>
      <c r="I11" s="321">
        <v>175</v>
      </c>
      <c r="J11" s="323">
        <f t="shared" si="1"/>
        <v>9359</v>
      </c>
      <c r="K11" s="321">
        <v>13</v>
      </c>
      <c r="L11" s="321">
        <v>13</v>
      </c>
      <c r="M11" s="390">
        <f t="shared" si="2"/>
        <v>2605.46</v>
      </c>
      <c r="N11" s="391">
        <f t="shared" si="3"/>
        <v>72.436000000000007</v>
      </c>
      <c r="O11" s="499">
        <f t="shared" si="4"/>
        <v>2677.8960000000002</v>
      </c>
    </row>
    <row r="12" spans="1:15" ht="19.5" customHeight="1">
      <c r="A12" s="253">
        <v>6</v>
      </c>
      <c r="B12" s="254" t="s">
        <v>94</v>
      </c>
      <c r="C12" s="257"/>
      <c r="D12" s="258"/>
      <c r="E12" s="321"/>
      <c r="F12" s="322">
        <f t="shared" si="0"/>
        <v>0</v>
      </c>
      <c r="G12" s="321">
        <v>187</v>
      </c>
      <c r="H12" s="323">
        <v>9716</v>
      </c>
      <c r="I12" s="321">
        <v>187</v>
      </c>
      <c r="J12" s="323">
        <f t="shared" si="1"/>
        <v>10000.76</v>
      </c>
      <c r="K12" s="321">
        <v>16</v>
      </c>
      <c r="L12" s="321">
        <v>16</v>
      </c>
      <c r="M12" s="390">
        <f t="shared" si="2"/>
        <v>3206.72</v>
      </c>
      <c r="N12" s="391">
        <f t="shared" si="3"/>
        <v>89.152000000000001</v>
      </c>
      <c r="O12" s="499">
        <f t="shared" si="4"/>
        <v>3295.8719999999998</v>
      </c>
    </row>
    <row r="13" spans="1:15" ht="19.5" customHeight="1">
      <c r="A13" s="253">
        <v>7</v>
      </c>
      <c r="B13" s="254" t="s">
        <v>95</v>
      </c>
      <c r="C13" s="257"/>
      <c r="D13" s="258"/>
      <c r="E13" s="321"/>
      <c r="F13" s="322">
        <f t="shared" si="0"/>
        <v>0</v>
      </c>
      <c r="G13" s="321">
        <v>118</v>
      </c>
      <c r="H13" s="323">
        <v>5934</v>
      </c>
      <c r="I13" s="321">
        <v>118</v>
      </c>
      <c r="J13" s="323">
        <f t="shared" si="1"/>
        <v>6310.6399999999994</v>
      </c>
      <c r="K13" s="321"/>
      <c r="L13" s="321">
        <v>16</v>
      </c>
      <c r="M13" s="390">
        <f t="shared" si="2"/>
        <v>3206.72</v>
      </c>
      <c r="N13" s="391">
        <f t="shared" si="3"/>
        <v>89.152000000000001</v>
      </c>
      <c r="O13" s="499">
        <f t="shared" si="4"/>
        <v>3295.8719999999998</v>
      </c>
    </row>
    <row r="14" spans="1:15" ht="19.5" customHeight="1">
      <c r="A14" s="253">
        <v>8</v>
      </c>
      <c r="B14" s="259" t="s">
        <v>96</v>
      </c>
      <c r="C14" s="257"/>
      <c r="D14" s="258"/>
      <c r="E14" s="321"/>
      <c r="F14" s="322">
        <f t="shared" si="0"/>
        <v>0</v>
      </c>
      <c r="G14" s="321">
        <v>176</v>
      </c>
      <c r="H14" s="323">
        <v>8876</v>
      </c>
      <c r="I14" s="321">
        <v>176</v>
      </c>
      <c r="J14" s="323">
        <f t="shared" si="1"/>
        <v>9412.48</v>
      </c>
      <c r="K14" s="321">
        <v>10</v>
      </c>
      <c r="L14" s="321">
        <v>10</v>
      </c>
      <c r="M14" s="390">
        <f t="shared" si="2"/>
        <v>2004.1999999999998</v>
      </c>
      <c r="N14" s="391">
        <f t="shared" si="3"/>
        <v>55.72</v>
      </c>
      <c r="O14" s="499">
        <f t="shared" si="4"/>
        <v>2059.9199999999996</v>
      </c>
    </row>
    <row r="15" spans="1:15" ht="19.5" customHeight="1">
      <c r="A15" s="253">
        <v>9</v>
      </c>
      <c r="B15" s="259" t="s">
        <v>97</v>
      </c>
      <c r="C15" s="257"/>
      <c r="D15" s="258"/>
      <c r="E15" s="321"/>
      <c r="F15" s="322">
        <f t="shared" si="0"/>
        <v>0</v>
      </c>
      <c r="G15" s="321">
        <v>171</v>
      </c>
      <c r="H15" s="323">
        <v>8852</v>
      </c>
      <c r="I15" s="321">
        <v>171</v>
      </c>
      <c r="J15" s="323">
        <f t="shared" si="1"/>
        <v>9145.08</v>
      </c>
      <c r="K15" s="321">
        <v>9</v>
      </c>
      <c r="L15" s="321">
        <v>9</v>
      </c>
      <c r="M15" s="390">
        <f t="shared" si="2"/>
        <v>1803.78</v>
      </c>
      <c r="N15" s="391">
        <f t="shared" si="3"/>
        <v>50.148000000000003</v>
      </c>
      <c r="O15" s="499">
        <f t="shared" si="4"/>
        <v>1853.9279999999999</v>
      </c>
    </row>
    <row r="16" spans="1:15" ht="19.5" customHeight="1">
      <c r="A16" s="253">
        <v>10</v>
      </c>
      <c r="B16" s="259" t="s">
        <v>98</v>
      </c>
      <c r="C16" s="257"/>
      <c r="D16" s="258"/>
      <c r="E16" s="321"/>
      <c r="F16" s="322">
        <f t="shared" si="0"/>
        <v>0</v>
      </c>
      <c r="G16" s="321">
        <v>207</v>
      </c>
      <c r="H16" s="323">
        <v>10754</v>
      </c>
      <c r="I16" s="321">
        <v>207</v>
      </c>
      <c r="J16" s="323">
        <f t="shared" si="1"/>
        <v>11070.359999999999</v>
      </c>
      <c r="K16" s="321">
        <v>7</v>
      </c>
      <c r="L16" s="321">
        <v>7</v>
      </c>
      <c r="M16" s="390">
        <f t="shared" si="2"/>
        <v>1402.9399999999998</v>
      </c>
      <c r="N16" s="391">
        <f t="shared" si="3"/>
        <v>39.003999999999998</v>
      </c>
      <c r="O16" s="499">
        <f t="shared" si="4"/>
        <v>1441.9439999999997</v>
      </c>
    </row>
    <row r="17" spans="1:15" ht="19.5" customHeight="1">
      <c r="A17" s="253">
        <v>11</v>
      </c>
      <c r="B17" s="259" t="s">
        <v>99</v>
      </c>
      <c r="C17" s="327">
        <v>555</v>
      </c>
      <c r="D17" s="328">
        <v>79753.5</v>
      </c>
      <c r="E17" s="255">
        <v>555</v>
      </c>
      <c r="F17" s="322">
        <f t="shared" si="0"/>
        <v>79753.5</v>
      </c>
      <c r="G17" s="325">
        <v>296</v>
      </c>
      <c r="H17" s="326">
        <v>15531</v>
      </c>
      <c r="I17" s="255">
        <v>296</v>
      </c>
      <c r="J17" s="323">
        <f t="shared" si="1"/>
        <v>15830.08</v>
      </c>
      <c r="K17" s="324">
        <v>9</v>
      </c>
      <c r="L17" s="321">
        <v>9</v>
      </c>
      <c r="M17" s="390">
        <f t="shared" si="2"/>
        <v>1803.78</v>
      </c>
      <c r="N17" s="391">
        <f t="shared" si="3"/>
        <v>50.148000000000003</v>
      </c>
      <c r="O17" s="499">
        <f t="shared" si="4"/>
        <v>1853.9279999999999</v>
      </c>
    </row>
    <row r="18" spans="1:15" ht="19.5" customHeight="1">
      <c r="A18" s="253">
        <v>12</v>
      </c>
      <c r="B18" s="259" t="s">
        <v>100</v>
      </c>
      <c r="C18" s="327">
        <v>990</v>
      </c>
      <c r="D18" s="328">
        <v>142263</v>
      </c>
      <c r="E18" s="255">
        <v>990</v>
      </c>
      <c r="F18" s="322">
        <f t="shared" si="0"/>
        <v>142263</v>
      </c>
      <c r="G18" s="325">
        <v>405</v>
      </c>
      <c r="H18" s="326">
        <v>20989</v>
      </c>
      <c r="I18" s="255">
        <v>405</v>
      </c>
      <c r="J18" s="323">
        <f t="shared" si="1"/>
        <v>21659.399999999998</v>
      </c>
      <c r="K18" s="324">
        <v>31</v>
      </c>
      <c r="L18" s="321">
        <v>31</v>
      </c>
      <c r="M18" s="390">
        <f t="shared" si="2"/>
        <v>6213.0199999999995</v>
      </c>
      <c r="N18" s="391">
        <f t="shared" si="3"/>
        <v>172.732</v>
      </c>
      <c r="O18" s="499">
        <f t="shared" si="4"/>
        <v>6385.7519999999995</v>
      </c>
    </row>
    <row r="19" spans="1:15" ht="32.25" customHeight="1" thickBot="1">
      <c r="A19" s="260"/>
      <c r="B19" s="261" t="s">
        <v>83</v>
      </c>
      <c r="C19" s="262">
        <f t="shared" ref="C19:K19" si="5">SUM(C7:C18)</f>
        <v>4011</v>
      </c>
      <c r="D19" s="263">
        <f t="shared" si="5"/>
        <v>576380.69999999995</v>
      </c>
      <c r="E19" s="264">
        <f t="shared" si="5"/>
        <v>4011</v>
      </c>
      <c r="F19" s="265">
        <f>SUM(F7:F18)</f>
        <v>576380.69999999995</v>
      </c>
      <c r="G19" s="266">
        <f>SUM(G7:G18)</f>
        <v>2874</v>
      </c>
      <c r="H19" s="263">
        <f>SUM(H7:H18)</f>
        <v>148887</v>
      </c>
      <c r="I19" s="264">
        <f>SUM(I7:I18)</f>
        <v>2874</v>
      </c>
      <c r="J19" s="267">
        <f>SUM(J7:J18)</f>
        <v>153701.51999999999</v>
      </c>
      <c r="K19" s="262">
        <f t="shared" si="5"/>
        <v>160</v>
      </c>
      <c r="L19" s="264">
        <f>SUM(L7:L18)</f>
        <v>192</v>
      </c>
      <c r="M19" s="392">
        <f>SUM(M7:M18)</f>
        <v>38480.639999999992</v>
      </c>
      <c r="N19" s="268">
        <f>SUM(N7:N18)</f>
        <v>1069.8240000000003</v>
      </c>
      <c r="O19" s="500">
        <f>SUM(O7:O18)</f>
        <v>39550.464</v>
      </c>
    </row>
    <row r="20" spans="1:15" ht="21.75" customHeight="1">
      <c r="B20" s="269"/>
      <c r="C20" s="270"/>
      <c r="D20" s="271"/>
      <c r="E20" s="270"/>
      <c r="F20" s="271">
        <f>ROUND(F19/1000,1)</f>
        <v>576.4</v>
      </c>
      <c r="G20" s="270"/>
      <c r="H20" s="271"/>
      <c r="I20" s="270"/>
      <c r="J20" s="271">
        <f>ROUND(J19/1000,1)</f>
        <v>153.69999999999999</v>
      </c>
      <c r="K20" s="270"/>
      <c r="L20" s="270"/>
      <c r="M20" s="271">
        <f>ROUND(M19/1000,1)</f>
        <v>38.5</v>
      </c>
      <c r="N20" s="271">
        <f t="shared" ref="N20:O20" si="6">ROUND(N19/1000,1)</f>
        <v>1.1000000000000001</v>
      </c>
      <c r="O20" s="271">
        <f t="shared" si="6"/>
        <v>39.6</v>
      </c>
    </row>
    <row r="21" spans="1:15" ht="33.75" customHeight="1" thickBot="1">
      <c r="B21" s="568" t="s">
        <v>187</v>
      </c>
      <c r="C21" s="568"/>
      <c r="D21" s="568"/>
      <c r="E21" s="272"/>
      <c r="F21" s="273"/>
      <c r="H21" s="272"/>
      <c r="M21" s="271"/>
    </row>
    <row r="22" spans="1:15" s="244" customFormat="1" ht="34.5" customHeight="1">
      <c r="A22" s="274"/>
      <c r="B22" s="275" t="s">
        <v>117</v>
      </c>
      <c r="C22" s="276" t="s">
        <v>118</v>
      </c>
      <c r="D22" s="276" t="s">
        <v>175</v>
      </c>
      <c r="E22" s="276" t="s">
        <v>175</v>
      </c>
      <c r="F22" s="277" t="s">
        <v>175</v>
      </c>
      <c r="G22" s="276" t="s">
        <v>118</v>
      </c>
      <c r="H22" s="276" t="s">
        <v>175</v>
      </c>
      <c r="I22" s="276" t="s">
        <v>175</v>
      </c>
      <c r="J22" s="278" t="s">
        <v>175</v>
      </c>
      <c r="K22" s="276" t="s">
        <v>118</v>
      </c>
      <c r="L22" s="276" t="s">
        <v>175</v>
      </c>
      <c r="M22" s="311" t="s">
        <v>175</v>
      </c>
      <c r="N22" s="274" t="s">
        <v>175</v>
      </c>
      <c r="O22" s="278" t="s">
        <v>175</v>
      </c>
    </row>
    <row r="23" spans="1:15" ht="23.25" customHeight="1">
      <c r="A23" s="279">
        <v>1</v>
      </c>
      <c r="B23" s="329"/>
      <c r="C23" s="328"/>
      <c r="D23" s="256" t="s">
        <v>175</v>
      </c>
      <c r="E23" s="256" t="s">
        <v>175</v>
      </c>
      <c r="F23" s="322"/>
      <c r="G23" s="333"/>
      <c r="H23" s="256" t="s">
        <v>175</v>
      </c>
      <c r="I23" s="256" t="s">
        <v>175</v>
      </c>
      <c r="J23" s="335"/>
      <c r="K23" s="333"/>
      <c r="L23" s="256" t="s">
        <v>175</v>
      </c>
      <c r="M23" s="336"/>
      <c r="N23" s="279" t="s">
        <v>175</v>
      </c>
      <c r="O23" s="313" t="s">
        <v>175</v>
      </c>
    </row>
    <row r="24" spans="1:15" ht="23.25" customHeight="1">
      <c r="A24" s="279">
        <v>2</v>
      </c>
      <c r="B24" s="329"/>
      <c r="C24" s="328"/>
      <c r="D24" s="256" t="s">
        <v>175</v>
      </c>
      <c r="E24" s="256" t="s">
        <v>175</v>
      </c>
      <c r="F24" s="322"/>
      <c r="G24" s="333"/>
      <c r="H24" s="256" t="s">
        <v>175</v>
      </c>
      <c r="I24" s="256" t="s">
        <v>175</v>
      </c>
      <c r="J24" s="335"/>
      <c r="K24" s="333"/>
      <c r="L24" s="256" t="s">
        <v>175</v>
      </c>
      <c r="M24" s="336"/>
      <c r="N24" s="279" t="s">
        <v>175</v>
      </c>
      <c r="O24" s="313" t="s">
        <v>175</v>
      </c>
    </row>
    <row r="25" spans="1:15" s="252" customFormat="1" ht="23.25" customHeight="1">
      <c r="A25" s="253">
        <v>3</v>
      </c>
      <c r="B25" s="330"/>
      <c r="C25" s="331"/>
      <c r="D25" s="280" t="s">
        <v>175</v>
      </c>
      <c r="E25" s="280" t="s">
        <v>175</v>
      </c>
      <c r="F25" s="332"/>
      <c r="G25" s="334"/>
      <c r="H25" s="280" t="s">
        <v>175</v>
      </c>
      <c r="I25" s="280" t="s">
        <v>175</v>
      </c>
      <c r="J25" s="332"/>
      <c r="K25" s="334"/>
      <c r="L25" s="280" t="s">
        <v>175</v>
      </c>
      <c r="M25" s="337"/>
      <c r="N25" s="314" t="s">
        <v>175</v>
      </c>
      <c r="O25" s="315" t="s">
        <v>175</v>
      </c>
    </row>
    <row r="26" spans="1:15" s="244" customFormat="1" ht="24" customHeight="1">
      <c r="A26" s="281"/>
      <c r="B26" s="282" t="s">
        <v>63</v>
      </c>
      <c r="C26" s="283" t="s">
        <v>175</v>
      </c>
      <c r="D26" s="283" t="s">
        <v>175</v>
      </c>
      <c r="E26" s="283" t="s">
        <v>175</v>
      </c>
      <c r="F26" s="284">
        <f>SUM(F23:F25)</f>
        <v>0</v>
      </c>
      <c r="G26" s="285" t="s">
        <v>175</v>
      </c>
      <c r="H26" s="283" t="s">
        <v>175</v>
      </c>
      <c r="I26" s="283" t="s">
        <v>175</v>
      </c>
      <c r="J26" s="284">
        <f>SUM(J23:J25)</f>
        <v>0</v>
      </c>
      <c r="K26" s="285" t="s">
        <v>175</v>
      </c>
      <c r="L26" s="283" t="s">
        <v>175</v>
      </c>
      <c r="M26" s="312">
        <f>SUM(M23:M25)</f>
        <v>0</v>
      </c>
      <c r="N26" s="281" t="s">
        <v>175</v>
      </c>
      <c r="O26" s="316" t="s">
        <v>175</v>
      </c>
    </row>
    <row r="27" spans="1:15" s="244" customFormat="1" ht="27" customHeight="1" thickBot="1">
      <c r="A27" s="286"/>
      <c r="B27" s="287" t="s">
        <v>188</v>
      </c>
      <c r="C27" s="263"/>
      <c r="D27" s="263" t="s">
        <v>175</v>
      </c>
      <c r="E27" s="263" t="s">
        <v>175</v>
      </c>
      <c r="F27" s="265">
        <f>+F20-F26</f>
        <v>576.4</v>
      </c>
      <c r="G27" s="288" t="s">
        <v>175</v>
      </c>
      <c r="H27" s="263" t="s">
        <v>175</v>
      </c>
      <c r="I27" s="263" t="s">
        <v>175</v>
      </c>
      <c r="J27" s="265">
        <f>J20-J26</f>
        <v>153.69999999999999</v>
      </c>
      <c r="K27" s="288" t="s">
        <v>175</v>
      </c>
      <c r="L27" s="263" t="s">
        <v>175</v>
      </c>
      <c r="M27" s="267">
        <f>M20-M26</f>
        <v>38.5</v>
      </c>
      <c r="N27" s="286" t="s">
        <v>175</v>
      </c>
      <c r="O27" s="265">
        <f>+O20-M26</f>
        <v>39.6</v>
      </c>
    </row>
    <row r="28" spans="1:15" s="244" customFormat="1" ht="25.5" customHeight="1" thickBot="1">
      <c r="B28" s="289"/>
      <c r="F28" s="271"/>
      <c r="J28" s="317" t="s">
        <v>119</v>
      </c>
      <c r="K28" s="318"/>
      <c r="L28" s="318"/>
      <c r="M28" s="319">
        <f>+F26+J26+M26</f>
        <v>0</v>
      </c>
    </row>
    <row r="29" spans="1:15" s="244" customFormat="1" ht="20.25" customHeight="1">
      <c r="B29" s="289"/>
      <c r="F29" s="271"/>
      <c r="M29" s="271"/>
    </row>
    <row r="30" spans="1:15" s="269" customFormat="1" ht="25.5" customHeight="1">
      <c r="B30" s="290"/>
      <c r="C30" s="565" t="s">
        <v>2</v>
      </c>
      <c r="D30" s="565"/>
      <c r="E30" s="290"/>
      <c r="F30" s="290"/>
      <c r="G30" s="569"/>
      <c r="H30" s="569"/>
      <c r="I30" s="291"/>
      <c r="J30" s="570" t="str">
        <f>+'Ekamut-caxs'!C71</f>
        <v>Ղ. Ղուկասյան</v>
      </c>
      <c r="K30" s="570"/>
      <c r="M30" s="273"/>
    </row>
    <row r="31" spans="1:15" s="244" customFormat="1">
      <c r="C31" s="292"/>
      <c r="D31" s="292"/>
      <c r="E31" s="293"/>
      <c r="F31" s="293"/>
      <c r="G31" s="571" t="s">
        <v>84</v>
      </c>
      <c r="H31" s="571"/>
      <c r="I31" s="294"/>
      <c r="J31" s="571" t="s">
        <v>101</v>
      </c>
      <c r="K31" s="571"/>
    </row>
    <row r="32" spans="1:15" s="269" customFormat="1" ht="23.25" customHeight="1">
      <c r="B32" s="290"/>
      <c r="C32" s="295" t="s">
        <v>6</v>
      </c>
      <c r="D32" s="295"/>
      <c r="E32" s="290"/>
      <c r="F32" s="290"/>
      <c r="G32" s="570"/>
      <c r="H32" s="570"/>
      <c r="I32" s="296"/>
      <c r="J32" s="570" t="str">
        <f>+'Ekamut-caxs'!C73</f>
        <v>Մ. Մկրտչյան</v>
      </c>
      <c r="K32" s="570"/>
    </row>
    <row r="33" spans="3:13" s="244" customFormat="1">
      <c r="C33" s="272"/>
      <c r="D33" s="272"/>
      <c r="G33" s="571" t="s">
        <v>84</v>
      </c>
      <c r="H33" s="571"/>
      <c r="I33" s="294"/>
      <c r="J33" s="571" t="s">
        <v>101</v>
      </c>
      <c r="K33" s="571"/>
    </row>
    <row r="34" spans="3:13">
      <c r="F34" s="297" t="s">
        <v>1</v>
      </c>
    </row>
    <row r="35" spans="3:13" ht="16.5" customHeight="1">
      <c r="C35" s="298" t="s">
        <v>102</v>
      </c>
      <c r="D35" s="298"/>
      <c r="E35" s="298" t="s">
        <v>103</v>
      </c>
      <c r="F35" s="298" t="s">
        <v>239</v>
      </c>
      <c r="I35" s="299" t="s">
        <v>104</v>
      </c>
      <c r="J35" s="300" t="s">
        <v>178</v>
      </c>
      <c r="K35" s="300"/>
      <c r="L35" s="300" t="s">
        <v>179</v>
      </c>
      <c r="M35" s="300" t="s">
        <v>238</v>
      </c>
    </row>
    <row r="36" spans="3:13" ht="16.5" customHeight="1">
      <c r="C36" s="298" t="s">
        <v>105</v>
      </c>
      <c r="D36" s="298"/>
      <c r="E36" s="298" t="s">
        <v>103</v>
      </c>
      <c r="F36" s="298" t="s">
        <v>180</v>
      </c>
      <c r="I36" s="567" t="s">
        <v>181</v>
      </c>
      <c r="J36" s="567"/>
      <c r="K36" s="300"/>
      <c r="L36" s="567" t="s">
        <v>182</v>
      </c>
      <c r="M36" s="567"/>
    </row>
    <row r="37" spans="3:13">
      <c r="C37" s="298"/>
      <c r="D37" s="298"/>
      <c r="E37" s="567" t="s">
        <v>183</v>
      </c>
      <c r="F37" s="567"/>
      <c r="I37" s="567"/>
      <c r="J37" s="567"/>
      <c r="K37" s="300"/>
      <c r="L37" s="567"/>
      <c r="M37" s="567"/>
    </row>
    <row r="38" spans="3:13">
      <c r="C38" s="298"/>
      <c r="D38" s="298"/>
      <c r="E38" s="567"/>
      <c r="F38" s="567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SheetLayoutView="100" workbookViewId="0">
      <selection activeCell="F21" sqref="F21"/>
    </sheetView>
  </sheetViews>
  <sheetFormatPr defaultColWidth="9.140625" defaultRowHeight="13.5"/>
  <cols>
    <col min="1" max="1" width="4.42578125" style="306" customWidth="1"/>
    <col min="2" max="2" width="35.28515625" style="305" customWidth="1"/>
    <col min="3" max="3" width="17" style="305" customWidth="1"/>
    <col min="4" max="7" width="16.7109375" style="305" customWidth="1"/>
    <col min="8" max="8" width="18.42578125" style="306" customWidth="1"/>
    <col min="9" max="9" width="16.28515625" style="305" customWidth="1"/>
    <col min="10" max="16384" width="9.140625" style="305"/>
  </cols>
  <sheetData>
    <row r="1" spans="1:9" s="376" customFormat="1" ht="37.5" customHeight="1">
      <c r="A1" s="375" t="s">
        <v>61</v>
      </c>
      <c r="B1" s="375"/>
      <c r="C1" s="375"/>
      <c r="D1" s="375"/>
      <c r="E1" s="375"/>
      <c r="F1" s="375"/>
      <c r="G1" s="375"/>
      <c r="H1" s="491"/>
    </row>
    <row r="2" spans="1:9" s="376" customFormat="1" ht="27.75" customHeight="1">
      <c r="A2" s="375" t="str">
        <f>+'Ekamut-caxs'!A9:D9</f>
        <v xml:space="preserve"> «Զարթոնք» մանկական գեղարվեստական դաստիարակության կենտրոն ՀՈԱԿ-ի    </v>
      </c>
      <c r="B2" s="375"/>
      <c r="C2" s="375"/>
      <c r="D2" s="375"/>
      <c r="E2" s="375"/>
      <c r="F2" s="375"/>
      <c r="G2" s="375"/>
      <c r="H2" s="491"/>
    </row>
    <row r="3" spans="1:9" ht="37.5" customHeight="1">
      <c r="A3" s="374" t="s">
        <v>248</v>
      </c>
      <c r="B3" s="374"/>
      <c r="C3" s="374"/>
      <c r="D3" s="374"/>
      <c r="E3" s="374"/>
      <c r="F3" s="374"/>
      <c r="G3" s="374"/>
    </row>
    <row r="5" spans="1:9">
      <c r="H5" s="492" t="s">
        <v>0</v>
      </c>
    </row>
    <row r="6" spans="1:9" ht="48.75" customHeight="1">
      <c r="A6" s="572" t="s">
        <v>3</v>
      </c>
      <c r="B6" s="572" t="s">
        <v>193</v>
      </c>
      <c r="C6" s="572" t="s">
        <v>197</v>
      </c>
      <c r="D6" s="572" t="s">
        <v>251</v>
      </c>
      <c r="E6" s="572"/>
      <c r="F6" s="572"/>
      <c r="G6" s="572"/>
      <c r="H6" s="573" t="s">
        <v>216</v>
      </c>
    </row>
    <row r="7" spans="1:9" ht="48" customHeight="1">
      <c r="A7" s="572"/>
      <c r="B7" s="572"/>
      <c r="C7" s="572"/>
      <c r="D7" s="372" t="s">
        <v>83</v>
      </c>
      <c r="E7" s="372" t="s">
        <v>194</v>
      </c>
      <c r="F7" s="372" t="s">
        <v>195</v>
      </c>
      <c r="G7" s="372" t="s">
        <v>196</v>
      </c>
      <c r="H7" s="574"/>
    </row>
    <row r="8" spans="1:9" s="307" customFormat="1" ht="39.75" customHeight="1">
      <c r="A8" s="310">
        <v>1</v>
      </c>
      <c r="B8" s="373" t="s">
        <v>198</v>
      </c>
      <c r="C8" s="310">
        <v>35.5</v>
      </c>
      <c r="D8" s="310">
        <f>SUM(E8:G8)</f>
        <v>0</v>
      </c>
      <c r="E8" s="320"/>
      <c r="F8" s="320"/>
      <c r="G8" s="320"/>
      <c r="H8" s="494">
        <f>+E8*C8</f>
        <v>0</v>
      </c>
    </row>
    <row r="9" spans="1:9" s="307" customFormat="1" ht="39.75" customHeight="1">
      <c r="A9" s="310" t="s">
        <v>217</v>
      </c>
      <c r="B9" s="373" t="s">
        <v>199</v>
      </c>
      <c r="C9" s="310">
        <v>17.75</v>
      </c>
      <c r="D9" s="310">
        <f t="shared" ref="D9:D15" si="0">SUM(E9:G9)</f>
        <v>0</v>
      </c>
      <c r="E9" s="320"/>
      <c r="F9" s="320"/>
      <c r="G9" s="320"/>
      <c r="H9" s="494">
        <f t="shared" ref="H9:H16" si="1">+E9*C9</f>
        <v>0</v>
      </c>
    </row>
    <row r="10" spans="1:9" s="307" customFormat="1" ht="39.75" customHeight="1">
      <c r="A10" s="310"/>
      <c r="B10" s="373" t="s">
        <v>219</v>
      </c>
      <c r="C10" s="310">
        <v>30.5</v>
      </c>
      <c r="D10" s="310">
        <f t="shared" si="0"/>
        <v>0</v>
      </c>
      <c r="E10" s="320"/>
      <c r="F10" s="320"/>
      <c r="G10" s="320"/>
      <c r="H10" s="494">
        <f t="shared" si="1"/>
        <v>0</v>
      </c>
    </row>
    <row r="11" spans="1:9" s="307" customFormat="1" ht="39.75" customHeight="1">
      <c r="A11" s="310"/>
      <c r="B11" s="373" t="s">
        <v>220</v>
      </c>
      <c r="C11" s="310">
        <v>15.25</v>
      </c>
      <c r="D11" s="310">
        <f t="shared" si="0"/>
        <v>0</v>
      </c>
      <c r="E11" s="320"/>
      <c r="F11" s="320"/>
      <c r="G11" s="320"/>
      <c r="H11" s="494">
        <f t="shared" si="1"/>
        <v>0</v>
      </c>
    </row>
    <row r="12" spans="1:9" s="307" customFormat="1" ht="39.75" customHeight="1">
      <c r="A12" s="310"/>
      <c r="B12" s="373" t="s">
        <v>221</v>
      </c>
      <c r="C12" s="378">
        <v>27</v>
      </c>
      <c r="D12" s="310">
        <f t="shared" si="0"/>
        <v>0</v>
      </c>
      <c r="E12" s="320"/>
      <c r="F12" s="320"/>
      <c r="G12" s="320"/>
      <c r="H12" s="494">
        <f>+E12*C12</f>
        <v>0</v>
      </c>
    </row>
    <row r="13" spans="1:9" s="307" customFormat="1" ht="39.75" customHeight="1">
      <c r="A13" s="310"/>
      <c r="B13" s="373" t="s">
        <v>220</v>
      </c>
      <c r="C13" s="310">
        <v>13.5</v>
      </c>
      <c r="D13" s="310">
        <f t="shared" si="0"/>
        <v>0</v>
      </c>
      <c r="E13" s="320"/>
      <c r="F13" s="320"/>
      <c r="G13" s="320"/>
      <c r="H13" s="494">
        <f>+E13*C13</f>
        <v>0</v>
      </c>
    </row>
    <row r="14" spans="1:9" s="307" customFormat="1" ht="42" customHeight="1">
      <c r="A14" s="310">
        <v>2</v>
      </c>
      <c r="B14" s="373" t="s">
        <v>200</v>
      </c>
      <c r="C14" s="310">
        <v>34.5</v>
      </c>
      <c r="D14" s="310">
        <f t="shared" si="0"/>
        <v>0</v>
      </c>
      <c r="E14" s="320"/>
      <c r="F14" s="320"/>
      <c r="G14" s="320"/>
      <c r="H14" s="494">
        <f>+E14*C14</f>
        <v>0</v>
      </c>
    </row>
    <row r="15" spans="1:9" s="307" customFormat="1" ht="42" customHeight="1">
      <c r="A15" s="310" t="s">
        <v>217</v>
      </c>
      <c r="B15" s="373" t="s">
        <v>199</v>
      </c>
      <c r="C15" s="310">
        <v>17.25</v>
      </c>
      <c r="D15" s="310">
        <f t="shared" si="0"/>
        <v>0</v>
      </c>
      <c r="E15" s="320"/>
      <c r="F15" s="320"/>
      <c r="G15" s="320"/>
      <c r="H15" s="494">
        <f>+E15*C15</f>
        <v>0</v>
      </c>
    </row>
    <row r="16" spans="1:9" s="307" customFormat="1" ht="37.5" customHeight="1">
      <c r="A16" s="310">
        <v>3</v>
      </c>
      <c r="B16" s="373" t="s">
        <v>201</v>
      </c>
      <c r="C16" s="310">
        <v>8</v>
      </c>
      <c r="D16" s="310">
        <v>151</v>
      </c>
      <c r="E16" s="320">
        <v>151</v>
      </c>
      <c r="F16" s="320"/>
      <c r="G16" s="320"/>
      <c r="H16" s="494">
        <f t="shared" si="1"/>
        <v>1208</v>
      </c>
      <c r="I16" s="307">
        <f>1208*10</f>
        <v>12080</v>
      </c>
    </row>
    <row r="17" spans="1:9" s="307" customFormat="1" ht="37.5" customHeight="1">
      <c r="A17" s="310">
        <v>4</v>
      </c>
      <c r="B17" s="373" t="s">
        <v>202</v>
      </c>
      <c r="C17" s="378">
        <v>16</v>
      </c>
      <c r="D17" s="310">
        <f>SUM(E17:G17)</f>
        <v>0</v>
      </c>
      <c r="E17" s="320"/>
      <c r="F17" s="320"/>
      <c r="G17" s="320"/>
      <c r="H17" s="494">
        <f>+E17*C17</f>
        <v>0</v>
      </c>
    </row>
    <row r="18" spans="1:9" s="307" customFormat="1" ht="37.5" customHeight="1">
      <c r="A18" s="310">
        <v>5</v>
      </c>
      <c r="B18" s="373" t="s">
        <v>203</v>
      </c>
      <c r="C18" s="378">
        <v>15</v>
      </c>
      <c r="D18" s="310">
        <f>SUM(E18:G18)</f>
        <v>0</v>
      </c>
      <c r="E18" s="320"/>
      <c r="F18" s="320"/>
      <c r="G18" s="320"/>
      <c r="H18" s="494">
        <f>+E18*C18</f>
        <v>0</v>
      </c>
    </row>
    <row r="19" spans="1:9" s="307" customFormat="1" ht="44.25" customHeight="1">
      <c r="A19" s="310"/>
      <c r="B19" s="373" t="s">
        <v>63</v>
      </c>
      <c r="C19" s="310">
        <f t="shared" ref="C19:H19" si="2">SUM(C8:C18)</f>
        <v>230.25</v>
      </c>
      <c r="D19" s="310">
        <f t="shared" si="2"/>
        <v>151</v>
      </c>
      <c r="E19" s="310">
        <f t="shared" si="2"/>
        <v>151</v>
      </c>
      <c r="F19" s="310">
        <f t="shared" si="2"/>
        <v>0</v>
      </c>
      <c r="G19" s="310">
        <f t="shared" si="2"/>
        <v>0</v>
      </c>
      <c r="H19" s="494">
        <f t="shared" si="2"/>
        <v>1208</v>
      </c>
      <c r="I19" s="493"/>
    </row>
    <row r="20" spans="1:9" s="307" customFormat="1" ht="44.25" customHeight="1">
      <c r="A20" s="310"/>
      <c r="B20" s="373" t="s">
        <v>218</v>
      </c>
      <c r="C20" s="310"/>
      <c r="D20" s="310">
        <f>+D19-D15-D9-D11-D13</f>
        <v>151</v>
      </c>
      <c r="E20" s="310">
        <f>+E19-E15-E9-E11-E13</f>
        <v>151</v>
      </c>
      <c r="F20" s="310">
        <f>+F19-F15-F9-F11-F13</f>
        <v>0</v>
      </c>
      <c r="G20" s="310">
        <f>+G19-G15-G9-G11-G13</f>
        <v>0</v>
      </c>
      <c r="H20" s="310"/>
    </row>
    <row r="21" spans="1:9" ht="20.25" customHeight="1">
      <c r="B21" s="304"/>
    </row>
    <row r="22" spans="1:9" ht="20.25" customHeight="1">
      <c r="B22" s="304"/>
    </row>
    <row r="23" spans="1:9" ht="20.25" customHeight="1">
      <c r="B23" s="304"/>
    </row>
    <row r="24" spans="1:9" ht="23.25" customHeight="1">
      <c r="B24" s="308" t="s">
        <v>2</v>
      </c>
      <c r="D24" s="576" t="str">
        <f>+'Ekamut-caxs'!C71</f>
        <v>Ղ. Ղուկասյան</v>
      </c>
      <c r="E24" s="576"/>
      <c r="F24" s="576"/>
      <c r="G24" s="576"/>
    </row>
    <row r="25" spans="1:9" ht="17.25">
      <c r="B25" s="309" t="s">
        <v>4</v>
      </c>
      <c r="D25" s="577" t="s">
        <v>5</v>
      </c>
      <c r="E25" s="577"/>
      <c r="F25" s="577"/>
      <c r="G25" s="577"/>
    </row>
    <row r="26" spans="1:9" ht="24" customHeight="1">
      <c r="B26" s="307" t="s">
        <v>6</v>
      </c>
      <c r="D26" s="576" t="str">
        <f>+'Ekamut-caxs'!C73</f>
        <v>Մ. Մկրտչյան</v>
      </c>
      <c r="E26" s="576"/>
      <c r="F26" s="576"/>
      <c r="G26" s="576"/>
    </row>
    <row r="27" spans="1:9" ht="16.5" customHeight="1">
      <c r="B27" s="306" t="s">
        <v>171</v>
      </c>
      <c r="D27" s="575" t="s">
        <v>5</v>
      </c>
      <c r="E27" s="575"/>
      <c r="F27" s="575"/>
      <c r="G27" s="575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https://mul2.yerevan.am/tasks/2129528/oneclick?token=a2e68497a9ae2bfd6a38b251182ef5b8</cp:keywords>
  <cp:lastModifiedBy>Lusine Petrosyan</cp:lastModifiedBy>
  <cp:lastPrinted>2025-03-10T13:18:46Z</cp:lastPrinted>
  <dcterms:created xsi:type="dcterms:W3CDTF">1996-10-14T23:33:28Z</dcterms:created>
  <dcterms:modified xsi:type="dcterms:W3CDTF">2025-04-11T11:02:27Z</dcterms:modified>
</cp:coreProperties>
</file>